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slicers/slicer1.xml" ContentType="application/vnd.ms-excel.slicer+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ml.chartshapes+xml"/>
  <Override PartName="/xl/drawings/drawing4.xml" ContentType="application/vnd.openxmlformats-officedocument.drawing+xml"/>
  <Override PartName="/xl/tables/table1.xml" ContentType="application/vnd.openxmlformats-officedocument.spreadsheetml.table+xml"/>
  <Override PartName="/xl/drawings/drawing5.xml" ContentType="application/vnd.openxmlformats-officedocument.drawing+xml"/>
  <Override PartName="/xl/tables/table2.xml" ContentType="application/vnd.openxmlformats-officedocument.spreadsheetml.table+xml"/>
  <Override PartName="/xl/pivotTables/pivotTable1.xml" ContentType="application/vnd.openxmlformats-officedocument.spreadsheetml.pivotTable+xml"/>
  <Override PartName="/xl/pivotTables/pivotTable2.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hidePivotFieldList="1"/>
  <mc:AlternateContent xmlns:mc="http://schemas.openxmlformats.org/markup-compatibility/2006">
    <mc:Choice Requires="x15">
      <x15ac:absPath xmlns:x15ac="http://schemas.microsoft.com/office/spreadsheetml/2010/11/ac" url="W:\SOFT WAER MY\004 - اكسيل - XLS\"/>
    </mc:Choice>
  </mc:AlternateContent>
  <bookViews>
    <workbookView xWindow="0" yWindow="0" windowWidth="20490" windowHeight="7785" tabRatio="685"/>
  </bookViews>
  <sheets>
    <sheet name="تقرير مبيعات المنتجات" sheetId="9" r:id="rId1"/>
    <sheet name="البيانات الفعلية" sheetId="4" r:id="rId2"/>
    <sheet name="قائمة الأسعار" sheetId="3" r:id="rId3"/>
    <sheet name="PivotTable الأسعار" sheetId="5" state="hidden" r:id="rId4"/>
    <sheet name="PivotTable اتجاه المبيعات" sheetId="8" state="hidden" r:id="rId5"/>
  </sheets>
  <definedNames>
    <definedName name="PricePointPrices">OFFSET('PivotTable الأسعار'!$C$5,,,IF(COUNT('PivotTable الأسعار'!$C:$C)=0,1,COUNT('PivotTable الأسعار'!$C:$C)))</definedName>
    <definedName name="PricePointUnits">OFFSET('PivotTable الأسعار'!$D$5,,,IF(COUNT('PivotTable الأسعار'!$C:$C)=0,1,COUNT('PivotTable الأسعار'!$C:$C)))</definedName>
    <definedName name="_xlnm.Print_Titles" localSheetId="1">'البيانات الفعلية'!$3:$3</definedName>
    <definedName name="_xlnm.Print_Titles" localSheetId="2">'قائمة الأسعار'!$10:$10</definedName>
    <definedName name="SelectedProduct">'PivotTable الأسعار'!$C$3</definedName>
    <definedName name="مقسم_طريقة_العرض_اسم_المنتج">#N/A</definedName>
  </definedNames>
  <calcPr calcId="152511"/>
  <pivotCaches>
    <pivotCache cacheId="5" r:id="rId6"/>
  </pivotCaches>
  <extLst>
    <ext xmlns:x14="http://schemas.microsoft.com/office/spreadsheetml/2009/9/main" uri="{BBE1A952-AA13-448e-AADC-164F8A28A991}">
      <x14:slicerCaches>
        <x14:slicerCache r:id="rId7"/>
      </x14:slicerCaches>
    </ext>
    <ext xmlns:x14="http://schemas.microsoft.com/office/spreadsheetml/2009/9/main" uri="{79F54976-1DA5-4618-B147-4CDE4B953A38}">
      <x14:workbookPr/>
    </ext>
  </extLst>
</workbook>
</file>

<file path=xl/calcChain.xml><?xml version="1.0" encoding="utf-8"?>
<calcChain xmlns="http://schemas.openxmlformats.org/spreadsheetml/2006/main">
  <c r="C3" i="5" l="1"/>
  <c r="J33" i="4" l="1"/>
  <c r="I33" i="4"/>
  <c r="C33" i="4"/>
  <c r="J32" i="4"/>
  <c r="I32" i="4"/>
  <c r="C32" i="4"/>
  <c r="J31" i="4"/>
  <c r="I31" i="4"/>
  <c r="C31" i="4"/>
  <c r="J30" i="4"/>
  <c r="I30" i="4"/>
  <c r="C30" i="4"/>
  <c r="J29" i="4"/>
  <c r="I29" i="4"/>
  <c r="C29" i="4"/>
  <c r="J28" i="4"/>
  <c r="I28" i="4"/>
  <c r="C28" i="4"/>
  <c r="J27" i="4"/>
  <c r="I27" i="4"/>
  <c r="C27" i="4"/>
  <c r="J26" i="4"/>
  <c r="I26" i="4"/>
  <c r="C26" i="4"/>
  <c r="J25" i="4"/>
  <c r="I25" i="4"/>
  <c r="C25" i="4"/>
  <c r="J24" i="4"/>
  <c r="I24" i="4"/>
  <c r="C24" i="4"/>
  <c r="J23" i="4"/>
  <c r="I23" i="4"/>
  <c r="C23" i="4"/>
  <c r="J22" i="4"/>
  <c r="I22" i="4"/>
  <c r="C22" i="4"/>
  <c r="J21" i="4"/>
  <c r="I21" i="4"/>
  <c r="C21" i="4"/>
  <c r="J20" i="4"/>
  <c r="I20" i="4"/>
  <c r="C20" i="4"/>
  <c r="J19" i="4"/>
  <c r="I19" i="4"/>
  <c r="C19" i="4"/>
  <c r="J18" i="4"/>
  <c r="I18" i="4"/>
  <c r="C18" i="4"/>
  <c r="J17" i="4"/>
  <c r="I17" i="4"/>
  <c r="C17" i="4"/>
  <c r="J16" i="4"/>
  <c r="I16" i="4"/>
  <c r="C16" i="4"/>
  <c r="J15" i="4"/>
  <c r="I15" i="4"/>
  <c r="C15" i="4"/>
  <c r="J14" i="4"/>
  <c r="I14" i="4"/>
  <c r="C14" i="4"/>
  <c r="J13" i="4"/>
  <c r="I13" i="4"/>
  <c r="C13" i="4"/>
  <c r="J12" i="4"/>
  <c r="I12" i="4"/>
  <c r="C12" i="4"/>
  <c r="J11" i="4"/>
  <c r="I11" i="4"/>
  <c r="C11" i="4"/>
  <c r="J10" i="4"/>
  <c r="I10" i="4"/>
  <c r="C10" i="4"/>
  <c r="J9" i="4"/>
  <c r="I9" i="4"/>
  <c r="C9" i="4"/>
  <c r="J8" i="4"/>
  <c r="I8" i="4"/>
  <c r="C8" i="4"/>
  <c r="J7" i="4"/>
  <c r="I7" i="4"/>
  <c r="C7" i="4"/>
  <c r="J6" i="4"/>
  <c r="I6" i="4"/>
  <c r="C6" i="4"/>
  <c r="J5" i="4"/>
  <c r="I5" i="4"/>
  <c r="C5" i="4"/>
  <c r="J4" i="4"/>
  <c r="I4" i="4"/>
  <c r="C4" i="4"/>
</calcChain>
</file>

<file path=xl/sharedStrings.xml><?xml version="1.0" encoding="utf-8"?>
<sst xmlns="http://schemas.openxmlformats.org/spreadsheetml/2006/main" count="55" uniqueCount="44">
  <si>
    <t>قائمة أسعار المنتجات</t>
  </si>
  <si>
    <t>الاسم</t>
  </si>
  <si>
    <t>الوصف</t>
  </si>
  <si>
    <t>سعر التجزئة للوحدة</t>
  </si>
  <si>
    <t>سعر الوحدة في الجملة*</t>
  </si>
  <si>
    <t>الصنادل</t>
  </si>
  <si>
    <t>الشماسي</t>
  </si>
  <si>
    <t>معرف المنتج</t>
  </si>
  <si>
    <t>اسم المنتج</t>
  </si>
  <si>
    <t>تاريخ السعر</t>
  </si>
  <si>
    <t>الوحدات المبيعة (التجزئة)</t>
  </si>
  <si>
    <t>الوحدات المبيعة (الجملة)</t>
  </si>
  <si>
    <t>إجمال المبيعات (العدد)</t>
  </si>
  <si>
    <t>إجمال المبيعات (الثمن)</t>
  </si>
  <si>
    <t>قائمة أسعار المنتجات والمبيعات الفعلية</t>
  </si>
  <si>
    <t>تقرير مبيعات المنتجات</t>
  </si>
  <si>
    <t>القمصان</t>
  </si>
  <si>
    <t>السراويل القصيرة</t>
  </si>
  <si>
    <t xml:space="preserve"> المنتجات</t>
  </si>
  <si>
    <t>اتصل بنا لمعرفة العناصر غير المدرجة.</t>
  </si>
  <si>
    <t>*يطبق سعر الجملة على الكميات التي تصل إلى 12 وحدة فأكثر.</t>
  </si>
  <si>
    <t>الشركة الوطنية</t>
  </si>
  <si>
    <t>23456 الشارع الثاني</t>
  </si>
  <si>
    <t>الهاتف: (425) 555-0150</t>
  </si>
  <si>
    <t>المنتج المحدد:</t>
  </si>
  <si>
    <t>www.adventure-works.com</t>
  </si>
  <si>
    <t>الرياض</t>
  </si>
  <si>
    <t>الفاكس: (425) 555-0152</t>
  </si>
  <si>
    <t>تمتع بجو لطيف طوال الصيف بارتدائك لقمصاننا القطنية 100% والمعالجة ضد الانكماش.</t>
  </si>
  <si>
    <t>PivotTable الأسعار</t>
  </si>
  <si>
    <t>PivotTable اتجاه المبيعات</t>
  </si>
  <si>
    <t xml:space="preserve">يجب أن تظل هذه الورقة مخفية. قد يؤدي إجراء أية تغييرات على PivotTable أدناه إلى وجود بيانات غير صحيحة في تقرير مبيعات المنتجات. </t>
  </si>
  <si>
    <t>اتجه من الماء إلى سيارتك مباشرة طالما ترتدي سراويلنا القصيرة المصنوعة من النايلون والتي تجف بسرعة كبيرة.</t>
  </si>
  <si>
    <t>زجاجات المياه</t>
  </si>
  <si>
    <t>استظل من الشمس تحت شمسية الشاطئ الكبيرة التي نقدمها والتي تحجب 96% من الأشعة فوق البنفسجية الضارة.</t>
  </si>
  <si>
    <t>ارتد الصندل المنعل المصنوع من المطاط المخصص للخدمة الشاقة الذي نوفره وامش على الرمال الساخنة بمنتهى السهولة.</t>
  </si>
  <si>
    <t>ارو نفسك بالماء في درجات الحرارة العالية باستخدام زجاجات المياه المعزولة التي نوفرها.</t>
  </si>
  <si>
    <t>تاريخ التحديث الأخير: 8/15/2013</t>
  </si>
  <si>
    <t>يناير</t>
  </si>
  <si>
    <t>فبراير</t>
  </si>
  <si>
    <t>مارس</t>
  </si>
  <si>
    <t>أبريل</t>
  </si>
  <si>
    <t>مايو</t>
  </si>
  <si>
    <t>مجموع إجمالي المبيعات (العدد)</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</si>
</sst>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quot;$&quot;#,##0_);\(&quot;$&quot;#,##0\)"/>
    <numFmt numFmtId="165" formatCode="_(* #,##0_);_(* \(#,##0\);_(* &quot;-&quot;??_);_(@_)"/>
    <numFmt numFmtId="166" formatCode="\ ###0\ &quot;ر.س.‏&quot;;[Red]\(\ ###0\ &quot;ر.س.‏&quot;\)"/>
    <numFmt numFmtId="167" formatCode="\ ###0.00\ &quot;ر.س.‏&quot;;[Red]\(\ ###0.00\ &quot;ر.س.‏&quot;\)"/>
  </numFmts>
  <fonts count="16" x14ac:knownFonts="1">
    <font>
      <sz val="10"/>
      <color theme="1" tint="0.34998626667073579"/>
      <name val="Century Gothic"/>
      <family val="2"/>
      <scheme val="minor"/>
    </font>
    <font>
      <b/>
      <sz val="8"/>
      <color theme="1" tint="0.34998626667073579"/>
      <name val="Century Gothic"/>
      <family val="2"/>
      <scheme val="minor"/>
    </font>
    <font>
      <b/>
      <sz val="21"/>
      <color theme="1" tint="0.34998626667073579"/>
      <name val="Century Gothic"/>
      <family val="2"/>
      <scheme val="minor"/>
    </font>
    <font>
      <b/>
      <sz val="14"/>
      <color theme="6" tint="-0.24994659260841701"/>
      <name val="Century Gothic"/>
      <family val="2"/>
      <scheme val="minor"/>
    </font>
    <font>
      <sz val="9"/>
      <color theme="6"/>
      <name val="Century Gothic"/>
      <family val="2"/>
      <scheme val="minor"/>
    </font>
    <font>
      <b/>
      <sz val="11"/>
      <color theme="1" tint="0.34998626667073579"/>
      <name val="Century Gothic"/>
      <family val="2"/>
      <scheme val="minor"/>
    </font>
    <font>
      <sz val="24"/>
      <color theme="6" tint="-0.24994659260841701"/>
      <name val="Century Gothic"/>
      <family val="2"/>
      <scheme val="minor"/>
    </font>
    <font>
      <sz val="10"/>
      <color theme="1" tint="0.34998626667073579"/>
      <name val="Tahoma"/>
      <family val="2"/>
    </font>
    <font>
      <sz val="24"/>
      <color theme="6" tint="-0.24994659260841701"/>
      <name val="Tahoma"/>
      <family val="2"/>
    </font>
    <font>
      <sz val="9"/>
      <color theme="1" tint="0.34998626667073579"/>
      <name val="Tahoma"/>
      <family val="2"/>
    </font>
    <font>
      <b/>
      <sz val="14"/>
      <color theme="1"/>
      <name val="Tahoma"/>
      <family val="2"/>
    </font>
    <font>
      <b/>
      <sz val="14"/>
      <color theme="6" tint="-0.24994659260841701"/>
      <name val="Tahoma"/>
      <family val="2"/>
    </font>
    <font>
      <sz val="10"/>
      <color theme="1" tint="0.499984740745262"/>
      <name val="Tahoma"/>
      <family val="2"/>
    </font>
    <font>
      <b/>
      <sz val="11"/>
      <color theme="1" tint="0.34998626667073579"/>
      <name val="Tahoma"/>
      <family val="2"/>
    </font>
    <font>
      <sz val="9"/>
      <color theme="6"/>
      <name val="Tahoma"/>
      <family val="2"/>
    </font>
    <font>
      <sz val="10"/>
      <color theme="1" tint="0.34998626667073579"/>
      <name val="Tahoma"/>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2">
    <border>
      <left/>
      <right/>
      <top/>
      <bottom/>
      <diagonal/>
    </border>
    <border>
      <left/>
      <right/>
      <top style="medium">
        <color theme="0" tint="-0.14996795556505021"/>
      </top>
      <bottom/>
      <diagonal/>
    </border>
  </borders>
  <cellStyleXfs count="8">
    <xf numFmtId="0" fontId="0" fillId="0" borderId="0"/>
    <xf numFmtId="0" fontId="6" fillId="0" borderId="0" applyNumberFormat="0" applyAlignment="0" applyProtection="0"/>
    <xf numFmtId="0" fontId="3" fillId="2" borderId="0" applyNumberFormat="0" applyBorder="0" applyAlignment="0" applyProtection="0"/>
    <xf numFmtId="0" fontId="2" fillId="0" borderId="0" applyNumberFormat="0" applyFill="0" applyProtection="0">
      <alignment horizontal="right"/>
    </xf>
    <xf numFmtId="0" fontId="5" fillId="0" borderId="0" applyNumberFormat="0" applyFill="0" applyBorder="0" applyAlignment="0" applyProtection="0"/>
    <xf numFmtId="0" fontId="1"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cellStyleXfs>
  <cellXfs count="50">
    <xf numFmtId="0" fontId="0" fillId="0" borderId="0" xfId="0"/>
    <xf numFmtId="0" fontId="0" fillId="0" borderId="0" xfId="0" applyAlignment="1">
      <alignment readingOrder="2"/>
    </xf>
    <xf numFmtId="0" fontId="7" fillId="0" borderId="0" xfId="0" applyFont="1" applyAlignment="1">
      <alignment horizontal="right" readingOrder="2"/>
    </xf>
    <xf numFmtId="0" fontId="8" fillId="0" borderId="0" xfId="1" applyFont="1" applyAlignment="1">
      <alignment horizontal="right" readingOrder="2"/>
    </xf>
    <xf numFmtId="0" fontId="7" fillId="0" borderId="0" xfId="0" applyFont="1" applyAlignment="1">
      <alignment horizontal="right" vertical="top" wrapText="1" readingOrder="2"/>
    </xf>
    <xf numFmtId="0" fontId="7" fillId="0" borderId="0" xfId="0" applyFont="1" applyAlignment="1">
      <alignment readingOrder="2"/>
    </xf>
    <xf numFmtId="0" fontId="10" fillId="0" borderId="0" xfId="0" applyFont="1" applyAlignment="1">
      <alignment readingOrder="2"/>
    </xf>
    <xf numFmtId="0" fontId="7" fillId="0" borderId="0" xfId="0" applyFont="1" applyAlignment="1">
      <alignment vertical="center" readingOrder="2"/>
    </xf>
    <xf numFmtId="0" fontId="10" fillId="0" borderId="0" xfId="0" applyFont="1" applyAlignment="1">
      <alignment vertical="center" readingOrder="2"/>
    </xf>
    <xf numFmtId="166" fontId="7" fillId="0" borderId="0" xfId="0" applyNumberFormat="1" applyFont="1" applyAlignment="1">
      <alignment readingOrder="2"/>
    </xf>
    <xf numFmtId="0" fontId="8" fillId="3" borderId="0" xfId="1" applyFont="1" applyFill="1" applyAlignment="1"/>
    <xf numFmtId="0" fontId="7" fillId="3" borderId="0" xfId="0" applyFont="1" applyFill="1" applyAlignment="1"/>
    <xf numFmtId="0" fontId="7" fillId="3" borderId="0" xfId="0" applyFont="1" applyFill="1"/>
    <xf numFmtId="0" fontId="7" fillId="2" borderId="1" xfId="0" applyFont="1" applyFill="1" applyBorder="1"/>
    <xf numFmtId="0" fontId="11" fillId="2" borderId="0" xfId="2" applyFont="1" applyFill="1"/>
    <xf numFmtId="0" fontId="7" fillId="2" borderId="0" xfId="0" applyFont="1" applyFill="1"/>
    <xf numFmtId="0" fontId="12" fillId="2" borderId="0" xfId="0" applyFont="1" applyFill="1" applyAlignment="1">
      <alignment horizontal="right"/>
    </xf>
    <xf numFmtId="166" fontId="7" fillId="0" borderId="0" xfId="0" applyNumberFormat="1" applyFont="1" applyBorder="1" applyAlignment="1">
      <alignment horizontal="right" vertical="center" readingOrder="2"/>
    </xf>
    <xf numFmtId="0" fontId="8" fillId="0" borderId="0" xfId="1" applyFont="1" applyAlignment="1">
      <alignment readingOrder="2"/>
    </xf>
    <xf numFmtId="0" fontId="7" fillId="0" borderId="0" xfId="0" applyFont="1" applyBorder="1" applyAlignment="1">
      <alignment vertical="center" readingOrder="2"/>
    </xf>
    <xf numFmtId="0" fontId="7" fillId="0" borderId="0" xfId="0" applyFont="1" applyBorder="1" applyAlignment="1">
      <alignment horizontal="center" vertical="center" readingOrder="2"/>
    </xf>
    <xf numFmtId="3" fontId="7" fillId="0" borderId="0" xfId="0" applyNumberFormat="1" applyFont="1" applyBorder="1" applyAlignment="1">
      <alignment horizontal="center" vertical="center" readingOrder="2"/>
    </xf>
    <xf numFmtId="166" fontId="7" fillId="0" borderId="0" xfId="0" applyNumberFormat="1" applyFont="1" applyBorder="1" applyAlignment="1">
      <alignment horizontal="center" vertical="center" readingOrder="2"/>
    </xf>
    <xf numFmtId="0" fontId="7" fillId="0" borderId="0" xfId="0" applyFont="1" applyBorder="1" applyAlignment="1">
      <alignment horizontal="center" readingOrder="2"/>
    </xf>
    <xf numFmtId="0" fontId="7" fillId="0" borderId="0" xfId="0" applyFont="1" applyBorder="1" applyAlignment="1">
      <alignment readingOrder="2"/>
    </xf>
    <xf numFmtId="14" fontId="7" fillId="0" borderId="0" xfId="0" applyNumberFormat="1" applyFont="1" applyAlignment="1">
      <alignment readingOrder="2"/>
    </xf>
    <xf numFmtId="3" fontId="7" fillId="0" borderId="0" xfId="0" applyNumberFormat="1" applyFont="1" applyBorder="1" applyAlignment="1">
      <alignment horizontal="center" readingOrder="2"/>
    </xf>
    <xf numFmtId="166" fontId="7" fillId="0" borderId="0" xfId="0" applyNumberFormat="1" applyFont="1" applyBorder="1" applyAlignment="1">
      <alignment horizontal="center" readingOrder="2"/>
    </xf>
    <xf numFmtId="166" fontId="7" fillId="0" borderId="0" xfId="0" applyNumberFormat="1" applyFont="1" applyFill="1" applyBorder="1" applyAlignment="1">
      <alignment horizontal="center" vertical="center" readingOrder="2"/>
    </xf>
    <xf numFmtId="0" fontId="13" fillId="0" borderId="0" xfId="4" applyFont="1" applyAlignment="1">
      <alignment readingOrder="2"/>
    </xf>
    <xf numFmtId="0" fontId="14" fillId="0" borderId="0" xfId="6" applyFont="1" applyAlignment="1">
      <alignment horizontal="right" readingOrder="2"/>
    </xf>
    <xf numFmtId="0" fontId="7" fillId="0" borderId="0" xfId="0" applyFont="1" applyAlignment="1">
      <alignment horizontal="left" readingOrder="2"/>
    </xf>
    <xf numFmtId="0" fontId="7" fillId="0" borderId="0" xfId="0" applyFont="1" applyFill="1" applyBorder="1" applyAlignment="1">
      <alignment vertical="center" readingOrder="2"/>
    </xf>
    <xf numFmtId="0" fontId="7" fillId="0" borderId="0" xfId="0" applyNumberFormat="1" applyFont="1" applyFill="1" applyBorder="1" applyAlignment="1">
      <alignment horizontal="center" vertical="center" readingOrder="2"/>
    </xf>
    <xf numFmtId="0" fontId="7" fillId="0" borderId="0" xfId="0" applyFont="1" applyFill="1" applyBorder="1" applyAlignment="1">
      <alignment horizontal="center" vertical="center" readingOrder="2"/>
    </xf>
    <xf numFmtId="0" fontId="7" fillId="0" borderId="0" xfId="0" applyFont="1" applyFill="1" applyBorder="1" applyAlignment="1">
      <alignment vertical="center" wrapText="1" readingOrder="2"/>
    </xf>
    <xf numFmtId="0" fontId="7" fillId="0" borderId="0" xfId="0" applyFont="1" applyAlignment="1">
      <alignment vertical="top" readingOrder="2"/>
    </xf>
    <xf numFmtId="0" fontId="7" fillId="0" borderId="0" xfId="0" applyFont="1" applyAlignment="1">
      <alignment horizontal="left" vertical="top" readingOrder="2"/>
    </xf>
    <xf numFmtId="0" fontId="15" fillId="0" borderId="0" xfId="0" pivotButton="1" applyFont="1"/>
    <xf numFmtId="0" fontId="15" fillId="0" borderId="0" xfId="0" applyFont="1"/>
    <xf numFmtId="166" fontId="15" fillId="0" borderId="0" xfId="0" applyNumberFormat="1" applyFont="1"/>
    <xf numFmtId="0" fontId="15" fillId="0" borderId="0" xfId="0" applyNumberFormat="1" applyFont="1"/>
    <xf numFmtId="0" fontId="15" fillId="0" borderId="0" xfId="0" pivotButton="1" applyFont="1" applyAlignment="1">
      <alignment horizontal="right" readingOrder="2"/>
    </xf>
    <xf numFmtId="0" fontId="15" fillId="0" borderId="0" xfId="0" applyFont="1" applyAlignment="1">
      <alignment horizontal="right" readingOrder="2"/>
    </xf>
    <xf numFmtId="15" fontId="15" fillId="0" borderId="0" xfId="0" applyNumberFormat="1" applyFont="1" applyAlignment="1">
      <alignment horizontal="right" readingOrder="2"/>
    </xf>
    <xf numFmtId="0" fontId="15" fillId="0" borderId="0" xfId="0" applyNumberFormat="1" applyFont="1" applyAlignment="1">
      <alignment horizontal="right" readingOrder="2"/>
    </xf>
    <xf numFmtId="167" fontId="7" fillId="0" borderId="0" xfId="0" applyNumberFormat="1" applyFont="1" applyBorder="1" applyAlignment="1">
      <alignment horizontal="right" readingOrder="2"/>
    </xf>
    <xf numFmtId="0" fontId="7" fillId="0" borderId="0" xfId="0" applyFont="1" applyFill="1" applyBorder="1" applyAlignment="1">
      <alignment horizontal="center" readingOrder="2"/>
    </xf>
    <xf numFmtId="0" fontId="9" fillId="0" borderId="0" xfId="0" applyFont="1" applyAlignment="1">
      <alignment vertical="center" wrapText="1" readingOrder="2"/>
    </xf>
    <xf numFmtId="0" fontId="9" fillId="0" borderId="0" xfId="0" applyFont="1" applyAlignment="1">
      <alignment horizontal="right" vertical="center" wrapText="1" readingOrder="2"/>
    </xf>
  </cellXfs>
  <cellStyles count="8">
    <cellStyle name="Followed Hyperlink" xfId="7" builtinId="9" customBuiltin="1"/>
    <cellStyle name="Hyperlink" xfId="6" builtinId="8" customBuiltin="1"/>
    <cellStyle name="Normal" xfId="0" builtinId="0" customBuiltin="1"/>
    <cellStyle name="جيد" xfId="5" builtinId="26" customBuiltin="1"/>
    <cellStyle name="عنوان 1" xfId="1" builtinId="16" customBuiltin="1"/>
    <cellStyle name="عنوان 2" xfId="2" builtinId="17" customBuiltin="1"/>
    <cellStyle name="عنوان 3" xfId="3" builtinId="18" customBuiltin="1"/>
    <cellStyle name="عنوان 4" xfId="4" builtinId="19" customBuiltin="1"/>
  </cellStyles>
  <dxfs count="55">
    <dxf>
      <alignment horizontal="right" readingOrder="2"/>
    </dxf>
    <dxf>
      <alignment horizontal="right" readingOrder="2"/>
    </dxf>
    <dxf>
      <alignment horizontal="right" readingOrder="2"/>
    </dxf>
    <dxf>
      <alignment horizontal="right" readingOrder="2"/>
    </dxf>
    <dxf>
      <font>
        <name val="Tahoma"/>
        <scheme val="none"/>
      </font>
    </dxf>
    <dxf>
      <font>
        <name val="Tahoma"/>
        <scheme val="none"/>
      </font>
    </dxf>
    <dxf>
      <font>
        <name val="Tahoma"/>
        <scheme val="none"/>
      </font>
    </dxf>
    <dxf>
      <font>
        <name val="Tahoma"/>
        <scheme val="none"/>
      </font>
    </dxf>
    <dxf>
      <font>
        <name val="Tahoma"/>
        <scheme val="none"/>
      </font>
    </dxf>
    <dxf>
      <font>
        <name val="Tahoma"/>
        <scheme val="none"/>
      </font>
    </dxf>
    <dxf>
      <font>
        <name val="Tahoma"/>
        <scheme val="none"/>
      </font>
    </dxf>
    <dxf>
      <font>
        <name val="Tahoma"/>
        <scheme val="none"/>
      </font>
    </dxf>
    <dxf>
      <font>
        <name val="Tahoma"/>
        <scheme val="none"/>
      </font>
    </dxf>
    <dxf>
      <font>
        <name val="Tahoma"/>
        <scheme val="none"/>
      </font>
    </dxf>
    <dxf>
      <font>
        <name val="Tahoma"/>
        <scheme val="none"/>
      </font>
    </dxf>
    <dxf>
      <font>
        <name val="Tahoma"/>
        <scheme val="none"/>
      </font>
    </dxf>
    <dxf>
      <font>
        <name val="Tahoma"/>
        <scheme val="none"/>
      </font>
    </dxf>
    <dxf>
      <font>
        <name val="Tahoma"/>
        <scheme val="none"/>
      </font>
    </dxf>
    <dxf>
      <font>
        <name val="Tahoma"/>
        <scheme val="none"/>
      </font>
    </dxf>
    <dxf>
      <font>
        <name val="Tahoma"/>
        <scheme val="none"/>
      </font>
    </dxf>
    <dxf>
      <font>
        <name val="Tahoma"/>
        <scheme val="none"/>
      </font>
    </dxf>
    <dxf>
      <alignment horizontal="right" readingOrder="2"/>
    </dxf>
    <dxf>
      <alignment horizontal="right" readingOrder="2"/>
    </dxf>
    <dxf>
      <alignment horizontal="right" readingOrder="2"/>
    </dxf>
    <dxf>
      <alignment horizontal="right" readingOrder="2"/>
    </dxf>
    <dxf>
      <font>
        <name val="Tahoma"/>
        <scheme val="none"/>
      </font>
    </dxf>
    <dxf>
      <font>
        <name val="Tahoma"/>
        <scheme val="none"/>
      </font>
    </dxf>
    <dxf>
      <font>
        <name val="Tahoma"/>
        <scheme val="none"/>
      </font>
    </dxf>
    <dxf>
      <font>
        <name val="Tahoma"/>
        <scheme val="none"/>
      </font>
    </dxf>
    <dxf>
      <font>
        <name val="Tahoma"/>
        <scheme val="none"/>
      </font>
    </dxf>
    <dxf>
      <font>
        <name val="Tahoma"/>
        <scheme val="none"/>
      </font>
    </dxf>
    <dxf>
      <font>
        <name val="Tahoma"/>
        <scheme val="none"/>
      </font>
    </dxf>
    <dxf>
      <font>
        <name val="Tahoma"/>
        <scheme val="none"/>
      </font>
    </dxf>
    <dxf>
      <font>
        <name val="Tahoma"/>
        <scheme val="none"/>
      </font>
    </dxf>
    <dxf>
      <font>
        <strike val="0"/>
        <outline val="0"/>
        <shadow val="0"/>
        <u val="none"/>
        <vertAlign val="baseline"/>
        <name val="Tahoma"/>
        <scheme val="none"/>
      </font>
      <numFmt numFmtId="166" formatCode="\ ###0\ &quot;ر.س.‏&quot;;[Red]\(\ ###0\ &quot;ر.س.‏&quot;\)"/>
      <alignment horizontal="center" vertical="center" textRotation="0" wrapText="0" indent="0" justifyLastLine="0" shrinkToFit="0" readingOrder="2"/>
    </dxf>
    <dxf>
      <font>
        <strike val="0"/>
        <outline val="0"/>
        <shadow val="0"/>
        <u val="none"/>
        <vertAlign val="baseline"/>
        <name val="Tahoma"/>
        <scheme val="none"/>
      </font>
      <numFmt numFmtId="166" formatCode="\ ###0\ &quot;ر.س.‏&quot;;[Red]\(\ ###0\ &quot;ر.س.‏&quot;\)"/>
      <alignment horizontal="center" vertical="center" textRotation="0" wrapText="0" indent="0" justifyLastLine="0" shrinkToFit="0" readingOrder="2"/>
    </dxf>
    <dxf>
      <font>
        <strike val="0"/>
        <outline val="0"/>
        <shadow val="0"/>
        <u val="none"/>
        <vertAlign val="baseline"/>
        <name val="Tahoma"/>
        <scheme val="none"/>
      </font>
      <alignment horizontal="general" vertical="center" textRotation="0" wrapText="1" indent="0" justifyLastLine="0" shrinkToFit="0" readingOrder="2"/>
    </dxf>
    <dxf>
      <font>
        <strike val="0"/>
        <outline val="0"/>
        <shadow val="0"/>
        <u val="none"/>
        <vertAlign val="baseline"/>
        <name val="Tahoma"/>
        <scheme val="none"/>
      </font>
      <alignment vertical="center" textRotation="0" indent="0" justifyLastLine="0" shrinkToFit="0" readingOrder="2"/>
    </dxf>
    <dxf>
      <font>
        <strike val="0"/>
        <outline val="0"/>
        <shadow val="0"/>
        <u val="none"/>
        <vertAlign val="baseline"/>
        <name val="Tahoma"/>
        <scheme val="none"/>
      </font>
      <alignment horizontal="center" vertical="center" textRotation="0" wrapText="0" indent="0" justifyLastLine="0" shrinkToFit="0" readingOrder="2"/>
    </dxf>
    <dxf>
      <font>
        <strike val="0"/>
        <outline val="0"/>
        <shadow val="0"/>
        <u val="none"/>
        <vertAlign val="baseline"/>
        <name val="Tahoma"/>
        <scheme val="none"/>
      </font>
      <alignment vertical="center" textRotation="0" indent="0" justifyLastLine="0" shrinkToFit="0" readingOrder="2"/>
    </dxf>
    <dxf>
      <font>
        <strike val="0"/>
        <outline val="0"/>
        <shadow val="0"/>
        <u val="none"/>
        <vertAlign val="baseline"/>
        <name val="Tahoma"/>
        <scheme val="none"/>
      </font>
      <alignment vertical="center" textRotation="0" wrapText="0" indent="0" justifyLastLine="0" shrinkToFit="0" readingOrder="2"/>
    </dxf>
    <dxf>
      <font>
        <strike val="0"/>
        <outline val="0"/>
        <shadow val="0"/>
        <u val="none"/>
        <vertAlign val="baseline"/>
        <name val="Tahoma"/>
        <scheme val="none"/>
      </font>
      <numFmt numFmtId="167" formatCode="\ ###0.00\ &quot;ر.س.‏&quot;;[Red]\(\ ###0.00\ &quot;ر.س.‏&quot;\)"/>
      <alignment horizontal="right" vertical="bottom" textRotation="0" wrapText="0" indent="0" justifyLastLine="0" shrinkToFit="0" readingOrder="2"/>
    </dxf>
    <dxf>
      <font>
        <strike val="0"/>
        <outline val="0"/>
        <shadow val="0"/>
        <u val="none"/>
        <vertAlign val="baseline"/>
        <name val="Tahoma"/>
        <scheme val="none"/>
      </font>
      <numFmt numFmtId="3" formatCode="#,##0"/>
      <alignment horizontal="center" vertical="bottom" textRotation="0" wrapText="0" indent="0" justifyLastLine="0" shrinkToFit="0" readingOrder="2"/>
    </dxf>
    <dxf>
      <font>
        <strike val="0"/>
        <outline val="0"/>
        <shadow val="0"/>
        <u val="none"/>
        <vertAlign val="baseline"/>
        <name val="Tahoma"/>
        <scheme val="none"/>
      </font>
      <numFmt numFmtId="3" formatCode="#,##0"/>
      <alignment horizontal="center" vertical="bottom" textRotation="0" wrapText="0" indent="0" justifyLastLine="0" shrinkToFit="0" readingOrder="2"/>
    </dxf>
    <dxf>
      <font>
        <strike val="0"/>
        <outline val="0"/>
        <shadow val="0"/>
        <u val="none"/>
        <vertAlign val="baseline"/>
        <name val="Tahoma"/>
        <scheme val="none"/>
      </font>
      <numFmt numFmtId="3" formatCode="#,##0"/>
      <alignment horizontal="center" vertical="bottom" textRotation="0" wrapText="0" indent="0" justifyLastLine="0" shrinkToFit="0" readingOrder="2"/>
    </dxf>
    <dxf>
      <font>
        <strike val="0"/>
        <outline val="0"/>
        <shadow val="0"/>
        <u val="none"/>
        <vertAlign val="baseline"/>
        <name val="Tahoma"/>
        <scheme val="none"/>
      </font>
      <numFmt numFmtId="166" formatCode="\ ###0\ &quot;ر.س.‏&quot;;[Red]\(\ ###0\ &quot;ر.س.‏&quot;\)"/>
      <alignment horizontal="center" vertical="bottom" textRotation="0" wrapText="0" indent="0" justifyLastLine="0" shrinkToFit="0" readingOrder="2"/>
    </dxf>
    <dxf>
      <font>
        <strike val="0"/>
        <outline val="0"/>
        <shadow val="0"/>
        <u val="none"/>
        <vertAlign val="baseline"/>
        <name val="Tahoma"/>
        <scheme val="none"/>
      </font>
      <numFmt numFmtId="3" formatCode="#,##0"/>
      <alignment horizontal="center" vertical="bottom" textRotation="0" wrapText="0" indent="0" justifyLastLine="0" shrinkToFit="0" readingOrder="2"/>
    </dxf>
    <dxf>
      <font>
        <strike val="0"/>
        <outline val="0"/>
        <shadow val="0"/>
        <u val="none"/>
        <vertAlign val="baseline"/>
        <name val="Tahoma"/>
        <scheme val="none"/>
      </font>
      <numFmt numFmtId="168" formatCode="mm/dd/yyyy"/>
      <alignment horizontal="center" vertical="bottom" textRotation="0" wrapText="0" indent="0" justifyLastLine="0" shrinkToFit="0" readingOrder="2"/>
    </dxf>
    <dxf>
      <font>
        <strike val="0"/>
        <outline val="0"/>
        <shadow val="0"/>
        <u val="none"/>
        <vertAlign val="baseline"/>
        <name val="Tahoma"/>
        <scheme val="none"/>
      </font>
      <numFmt numFmtId="0" formatCode="General"/>
      <alignment textRotation="0" wrapText="0" indent="0" justifyLastLine="0" shrinkToFit="0" readingOrder="2"/>
    </dxf>
    <dxf>
      <font>
        <strike val="0"/>
        <outline val="0"/>
        <shadow val="0"/>
        <u val="none"/>
        <vertAlign val="baseline"/>
        <name val="Tahoma"/>
        <scheme val="none"/>
      </font>
      <alignment horizontal="center" vertical="bottom" textRotation="0" wrapText="0" indent="0" justifyLastLine="0" shrinkToFit="0" readingOrder="2"/>
    </dxf>
    <dxf>
      <font>
        <strike val="0"/>
        <outline val="0"/>
        <shadow val="0"/>
        <u val="none"/>
        <vertAlign val="baseline"/>
        <name val="Tahoma"/>
        <scheme val="none"/>
      </font>
      <alignment textRotation="0" wrapText="0" indent="0" justifyLastLine="0" shrinkToFit="0" readingOrder="2"/>
    </dxf>
    <dxf>
      <font>
        <strike val="0"/>
        <outline val="0"/>
        <shadow val="0"/>
        <u val="none"/>
        <vertAlign val="baseline"/>
        <name val="Tahoma"/>
        <scheme val="none"/>
      </font>
      <alignment vertical="center" textRotation="0" wrapText="0" indent="0" justifyLastLine="0" shrinkToFit="0" readingOrder="2"/>
    </dxf>
    <dxf>
      <font>
        <color theme="1"/>
        <name val="Tahoma"/>
        <scheme val="none"/>
      </font>
      <fill>
        <patternFill>
          <bgColor theme="0" tint="-4.9989318521683403E-2"/>
        </patternFill>
      </fill>
      <border diagonalUp="0" diagonalDown="0">
        <left/>
        <right/>
        <top/>
        <bottom/>
        <vertical/>
        <horizontal/>
      </border>
    </dxf>
    <dxf>
      <font>
        <b/>
        <i val="0"/>
        <color theme="0"/>
      </font>
      <fill>
        <patternFill>
          <bgColor theme="6"/>
        </patternFill>
      </fill>
      <border diagonalUp="0" diagonalDown="0">
        <left/>
        <right/>
        <top/>
        <bottom/>
        <vertical/>
        <horizontal/>
      </border>
    </dxf>
    <dxf>
      <border diagonalUp="0" diagonalDown="0">
        <left/>
        <right/>
        <top/>
        <bottom style="thin">
          <color theme="0" tint="-0.14993743705557422"/>
        </bottom>
        <vertical/>
        <horizontal style="thin">
          <color theme="0" tint="-0.14996795556505021"/>
        </horizontal>
      </border>
    </dxf>
  </dxfs>
  <tableStyles count="2" defaultTableStyle="Product Price List" defaultPivotStyle="PivotStyleMedium4">
    <tableStyle name="Product Price List" pivot="0" count="2">
      <tableStyleElement type="wholeTable" dxfId="54"/>
      <tableStyleElement type="headerRow" dxfId="53"/>
    </tableStyle>
    <tableStyle name="Product Price List Slicer" pivot="0" table="0" count="9">
      <tableStyleElement type="wholeTable" dxfId="52"/>
    </tableStyle>
  </tableStyles>
  <extLst>
    <ext xmlns:x14="http://schemas.microsoft.com/office/spreadsheetml/2009/9/main" uri="{46F421CA-312F-682f-3DD2-61675219B42D}">
      <x14:dxfs count="8">
        <dxf>
          <font>
            <b/>
            <i val="0"/>
            <sz val="11"/>
            <color theme="6" tint="-0.24994659260841701"/>
            <name val="Tahoma"/>
            <scheme val="none"/>
          </font>
          <fill>
            <patternFill patternType="none">
              <fgColor auto="1"/>
              <bgColor auto="1"/>
            </patternFill>
          </fill>
          <border>
            <left style="medium">
              <color theme="6"/>
            </left>
            <right style="medium">
              <color theme="6"/>
            </right>
            <top style="medium">
              <color theme="6"/>
            </top>
            <bottom style="medium">
              <color theme="6"/>
            </bottom>
            <vertical/>
            <horizontal/>
          </border>
        </dxf>
        <dxf>
          <font>
            <b/>
            <i val="0"/>
            <sz val="11"/>
            <color theme="6" tint="-0.24994659260841701"/>
            <name val="Tahoma"/>
            <scheme val="none"/>
          </font>
          <fill>
            <patternFill patternType="none">
              <fgColor auto="1"/>
              <bgColor auto="1"/>
            </patternFill>
          </fill>
          <border>
            <left style="medium">
              <color theme="6"/>
            </left>
            <right style="medium">
              <color theme="6"/>
            </right>
            <top style="medium">
              <color theme="6"/>
            </top>
            <bottom style="medium">
              <color theme="6"/>
            </bottom>
            <vertical/>
            <horizontal/>
          </border>
        </dxf>
        <dxf>
          <font>
            <b/>
            <i val="0"/>
            <sz val="11"/>
            <color theme="6" tint="-0.24994659260841701"/>
            <name val="Tahoma"/>
            <scheme val="none"/>
          </font>
          <fill>
            <patternFill patternType="none">
              <fgColor auto="1"/>
              <bgColor auto="1"/>
            </patternFill>
          </fill>
          <border>
            <left style="medium">
              <color theme="6"/>
            </left>
            <right style="medium">
              <color theme="6"/>
            </right>
            <top style="medium">
              <color theme="6"/>
            </top>
            <bottom style="medium">
              <color theme="6"/>
            </bottom>
            <vertical/>
            <horizontal/>
          </border>
        </dxf>
        <dxf>
          <font>
            <b/>
            <i val="0"/>
            <sz val="12"/>
            <color theme="6"/>
            <name val="Tahoma"/>
            <scheme val="none"/>
          </font>
          <fill>
            <patternFill patternType="none">
              <fgColor auto="1"/>
              <bgColor auto="1"/>
            </patternFill>
          </fill>
          <border>
            <left style="medium">
              <color theme="6"/>
            </left>
            <right style="medium">
              <color theme="6"/>
            </right>
            <top style="medium">
              <color theme="6"/>
            </top>
            <bottom style="medium">
              <color theme="6"/>
            </bottom>
            <vertical/>
            <horizontal/>
          </border>
        </dxf>
        <dxf>
          <font>
            <b/>
            <i val="0"/>
            <sz val="11"/>
            <color theme="6" tint="-0.24994659260841701"/>
            <name val="Tahoma"/>
            <scheme val="none"/>
          </font>
          <fill>
            <patternFill patternType="solid">
              <fgColor theme="4" tint="0.59999389629810485"/>
              <bgColor theme="0" tint="-0.24994659260841701"/>
            </patternFill>
          </fill>
          <border>
            <left style="thin">
              <color theme="4" tint="0.59999389629810485"/>
            </left>
            <right style="thin">
              <color theme="4" tint="0.59999389629810485"/>
            </right>
            <top style="thin">
              <color theme="4" tint="0.59999389629810485"/>
            </top>
            <bottom style="thin">
              <color theme="4" tint="0.59999389629810485"/>
            </bottom>
            <vertical/>
            <horizontal/>
          </border>
        </dxf>
        <dxf>
          <font>
            <b/>
            <i val="0"/>
            <sz val="11"/>
            <color theme="0"/>
            <name val="Tahoma"/>
            <scheme val="none"/>
          </font>
          <fill>
            <patternFill patternType="solid">
              <fgColor theme="4"/>
              <bgColor theme="6"/>
            </patternFill>
          </fill>
          <border diagonalUp="0" diagonalDown="0">
            <left/>
            <right/>
            <top/>
            <bottom/>
            <vertical/>
            <horizontal/>
          </border>
        </dxf>
        <dxf>
          <font>
            <b/>
            <i val="0"/>
            <sz val="11"/>
            <color theme="6" tint="-0.24994659260841701"/>
            <name val="Tahoma"/>
            <scheme val="none"/>
          </font>
          <fill>
            <patternFill patternType="solid">
              <fgColor rgb="FFDFDFDF"/>
              <bgColor theme="0" tint="-0.24994659260841701"/>
            </patternFill>
          </fill>
          <border diagonalUp="0" diagonalDown="0">
            <left/>
            <right/>
            <top/>
            <bottom/>
            <vertical/>
            <horizontal/>
          </border>
        </dxf>
        <dxf>
          <font>
            <b/>
            <i val="0"/>
            <sz val="11"/>
            <color theme="6" tint="-0.24994659260841701"/>
            <name val="Tahoma"/>
            <scheme val="none"/>
          </font>
          <fill>
            <patternFill patternType="solid">
              <fgColor rgb="FFC0C0C0"/>
              <bgColor theme="6" tint="0.59996337778862885"/>
            </patternFill>
          </fill>
          <border diagonalUp="0" diagonalDown="0">
            <left/>
            <right/>
            <top/>
            <bottom/>
            <vertical/>
            <horizontal/>
          </border>
        </dxf>
      </x14:dxfs>
    </ext>
    <ext xmlns:x14="http://schemas.microsoft.com/office/spreadsheetml/2009/9/main" uri="{EB79DEF2-80B8-43e5-95BD-54CBDDF9020C}">
      <x14:slicerStyles defaultSlicerStyle="Product Price List Slicer">
        <x14:slicerStyle name="Product Price List Slicer">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microsoft.com/office/2007/relationships/slicerCache" Target="slicerCaches/slicerCach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3.xml"/><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1"/>
    <c:plotArea>
      <c:layout>
        <c:manualLayout>
          <c:layoutTarget val="inner"/>
          <c:xMode val="edge"/>
          <c:yMode val="edge"/>
          <c:x val="0.12812362174510439"/>
          <c:y val="0.12037037037037036"/>
          <c:w val="0.84132084461633816"/>
          <c:h val="0.72685185185185186"/>
        </c:manualLayout>
      </c:layout>
      <c:barChart>
        <c:barDir val="bar"/>
        <c:grouping val="clustered"/>
        <c:varyColors val="0"/>
        <c:ser>
          <c:idx val="0"/>
          <c:order val="0"/>
          <c:invertIfNegative val="0"/>
          <c:dLbls>
            <c:numFmt formatCode="#,##0" sourceLinked="0"/>
            <c:spPr>
              <a:noFill/>
              <a:ln>
                <a:noFill/>
              </a:ln>
              <a:effectLst/>
            </c:spPr>
            <c:txPr>
              <a:bodyPr/>
              <a:lstStyle/>
              <a:p>
                <a:pPr rtl="1">
                  <a:defRPr sz="1300" b="1">
                    <a:solidFill>
                      <a:schemeClr val="bg1"/>
                    </a:solidFill>
                    <a:latin typeface="Tahoma" panose="020B0604030504040204" pitchFamily="34" charset="0"/>
                    <a:ea typeface="Tahoma" panose="020B0604030504040204" pitchFamily="34" charset="0"/>
                    <a:cs typeface="Tahoma" panose="020B0604030504040204" pitchFamily="34" charset="0"/>
                  </a:defRPr>
                </a:pPr>
                <a:endParaRPr lang="ar-SA"/>
              </a:p>
            </c:txPr>
            <c:dLblPos val="in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numRef>
              <c:f>[0]!PricePointPrices</c:f>
              <c:numCache>
                <c:formatCode>\ ###0\ "ر.س.‏";[Red]\(\ ###0\ "ر.س.‏"\)</c:formatCode>
                <c:ptCount val="6"/>
                <c:pt idx="0">
                  <c:v>38</c:v>
                </c:pt>
                <c:pt idx="1">
                  <c:v>50</c:v>
                </c:pt>
                <c:pt idx="2">
                  <c:v>64</c:v>
                </c:pt>
                <c:pt idx="3">
                  <c:v>70</c:v>
                </c:pt>
                <c:pt idx="4">
                  <c:v>83</c:v>
                </c:pt>
                <c:pt idx="5">
                  <c:v>91</c:v>
                </c:pt>
              </c:numCache>
            </c:numRef>
          </c:cat>
          <c:val>
            <c:numRef>
              <c:f>[0]!PricePointUnits</c:f>
              <c:numCache>
                <c:formatCode>General</c:formatCode>
                <c:ptCount val="6"/>
                <c:pt idx="0">
                  <c:v>2464</c:v>
                </c:pt>
                <c:pt idx="1">
                  <c:v>1777</c:v>
                </c:pt>
                <c:pt idx="2">
                  <c:v>2539</c:v>
                </c:pt>
                <c:pt idx="3">
                  <c:v>1787</c:v>
                </c:pt>
                <c:pt idx="4">
                  <c:v>1758</c:v>
                </c:pt>
                <c:pt idx="5">
                  <c:v>2715</c:v>
                </c:pt>
              </c:numCache>
            </c:numRef>
          </c:val>
          <c:extLst/>
        </c:ser>
        <c:dLbls>
          <c:showLegendKey val="0"/>
          <c:showVal val="0"/>
          <c:showCatName val="0"/>
          <c:showSerName val="0"/>
          <c:showPercent val="0"/>
          <c:showBubbleSize val="0"/>
        </c:dLbls>
        <c:gapWidth val="32"/>
        <c:axId val="361394048"/>
        <c:axId val="361393504"/>
      </c:barChart>
      <c:catAx>
        <c:axId val="361394048"/>
        <c:scaling>
          <c:orientation val="maxMin"/>
        </c:scaling>
        <c:delete val="0"/>
        <c:axPos val="r"/>
        <c:numFmt formatCode="\ ###0\ &quot;ر.س.‏&quot;;[Red]\(\ ###0\ &quot;ر.س.‏&quot;\)" sourceLinked="1"/>
        <c:majorTickMark val="out"/>
        <c:minorTickMark val="none"/>
        <c:tickLblPos val="nextTo"/>
        <c:spPr>
          <a:ln>
            <a:noFill/>
          </a:ln>
        </c:spPr>
        <c:txPr>
          <a:bodyPr/>
          <a:lstStyle/>
          <a:p>
            <a:pPr>
              <a:defRPr sz="1200">
                <a:solidFill>
                  <a:schemeClr val="tx1">
                    <a:lumMod val="50000"/>
                    <a:lumOff val="50000"/>
                  </a:schemeClr>
                </a:solidFill>
                <a:latin typeface="Tahoma" panose="020B0604030504040204" pitchFamily="34" charset="0"/>
                <a:ea typeface="Tahoma" panose="020B0604030504040204" pitchFamily="34" charset="0"/>
                <a:cs typeface="Tahoma" panose="020B0604030504040204" pitchFamily="34" charset="0"/>
              </a:defRPr>
            </a:pPr>
            <a:endParaRPr lang="ar-SA"/>
          </a:p>
        </c:txPr>
        <c:crossAx val="361393504"/>
        <c:crosses val="autoZero"/>
        <c:auto val="1"/>
        <c:lblAlgn val="ctr"/>
        <c:lblOffset val="0"/>
        <c:noMultiLvlLbl val="0"/>
      </c:catAx>
      <c:valAx>
        <c:axId val="361393504"/>
        <c:scaling>
          <c:orientation val="maxMin"/>
        </c:scaling>
        <c:delete val="1"/>
        <c:axPos val="t"/>
        <c:numFmt formatCode="General" sourceLinked="1"/>
        <c:majorTickMark val="out"/>
        <c:minorTickMark val="none"/>
        <c:tickLblPos val="nextTo"/>
        <c:crossAx val="361394048"/>
        <c:crosses val="autoZero"/>
        <c:crossBetween val="between"/>
      </c:valAx>
      <c:spPr>
        <a:noFill/>
      </c:spPr>
    </c:plotArea>
    <c:plotVisOnly val="1"/>
    <c:dispBlanksAs val="gap"/>
    <c:showDLblsOverMax val="0"/>
  </c:chart>
  <c:spPr>
    <a:noFill/>
    <a:ln>
      <a:noFill/>
    </a:ln>
  </c:spPr>
  <c:printSettings>
    <c:headerFooter/>
    <c:pageMargins b="0.75" l="0.7" r="0.7" t="0.75" header="0.3" footer="0.3"/>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date1904 val="0"/>
  <c:lang val="ar-SA"/>
  <c:roundedCorners val="0"/>
  <mc:AlternateContent xmlns:mc="http://schemas.openxmlformats.org/markup-compatibility/2006">
    <mc:Choice xmlns:c14="http://schemas.microsoft.com/office/drawing/2007/8/2/chart" Requires="c14">
      <c14:style val="105"/>
    </mc:Choice>
    <mc:Fallback>
      <c:style val="5"/>
    </mc:Fallback>
  </mc:AlternateContent>
  <c:pivotSource>
    <c:name>[قائمة أسعار المنتجات1.xlsx]PivotTable اتجاه المبيعات!SalesTrends</c:name>
    <c:fmtId val="14"/>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ar-SA"/>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ar-SA"/>
        </a:p>
      </c:txPr>
    </c:title>
    <c:autoTitleDeleted val="0"/>
    <c:pivotFmts>
      <c:pivotFmt>
        <c:idx val="0"/>
        <c:spPr>
          <a:solidFill>
            <a:schemeClr val="accent3"/>
          </a:solidFill>
          <a:ln w="28575" cap="rnd">
            <a:solidFill>
              <a:schemeClr val="accent3"/>
            </a:solidFill>
            <a:round/>
          </a:ln>
          <a:effectLst/>
        </c:spPr>
        <c:marker>
          <c:symbol val="none"/>
        </c:marker>
      </c:pivotFmt>
      <c:pivotFmt>
        <c:idx val="1"/>
        <c:spPr>
          <a:solidFill>
            <a:schemeClr val="accent3"/>
          </a:solidFill>
          <a:ln w="28575" cap="rnd">
            <a:solidFill>
              <a:schemeClr val="accent3"/>
            </a:solidFill>
            <a:round/>
          </a:ln>
          <a:effectLst/>
        </c:spPr>
        <c:marker>
          <c:symbol val="none"/>
        </c:marker>
      </c:pivotFmt>
      <c:pivotFmt>
        <c:idx val="2"/>
        <c:spPr>
          <a:solidFill>
            <a:schemeClr val="accent3"/>
          </a:solidFill>
          <a:ln w="28575" cap="rnd">
            <a:solidFill>
              <a:schemeClr val="accent3"/>
            </a:solidFill>
            <a:round/>
          </a:ln>
          <a:effectLst/>
        </c:spPr>
        <c:marker>
          <c:symbol val="none"/>
        </c:marker>
      </c:pivotFmt>
      <c:pivotFmt>
        <c:idx val="3"/>
        <c:spPr>
          <a:solidFill>
            <a:schemeClr val="accent3"/>
          </a:solidFill>
          <a:ln w="28575" cap="rnd">
            <a:solidFill>
              <a:schemeClr val="accent3"/>
            </a:solidFill>
            <a:round/>
          </a:ln>
          <a:effectLst/>
        </c:spPr>
        <c:marker>
          <c:symbol val="none"/>
        </c:marker>
      </c:pivotFmt>
      <c:pivotFmt>
        <c:idx val="4"/>
        <c:spPr>
          <a:solidFill>
            <a:schemeClr val="accent3"/>
          </a:solidFill>
          <a:ln w="28575" cap="rnd">
            <a:solidFill>
              <a:schemeClr val="accent3"/>
            </a:solidFill>
            <a:round/>
          </a:ln>
          <a:effectLst/>
        </c:spPr>
        <c:marker>
          <c:symbol val="none"/>
        </c:marker>
      </c:pivotFmt>
      <c:pivotFmt>
        <c:idx val="5"/>
        <c:spPr>
          <a:solidFill>
            <a:schemeClr val="accent3"/>
          </a:solidFill>
          <a:ln w="28575" cap="rnd">
            <a:solidFill>
              <a:schemeClr val="accent3"/>
            </a:solidFill>
            <a:round/>
          </a:ln>
          <a:effectLst/>
        </c:spPr>
        <c:marker>
          <c:symbol val="none"/>
        </c:marker>
      </c:pivotFmt>
      <c:pivotFmt>
        <c:idx val="6"/>
        <c:spPr>
          <a:ln w="28575" cap="rnd">
            <a:solidFill>
              <a:schemeClr val="accent3"/>
            </a:solidFill>
            <a:round/>
          </a:ln>
          <a:effectLst/>
        </c:spPr>
        <c:marker>
          <c:symbol val="none"/>
        </c:marker>
      </c:pivotFmt>
      <c:pivotFmt>
        <c:idx val="7"/>
        <c:spPr>
          <a:solidFill>
            <a:schemeClr val="accent3"/>
          </a:solidFill>
          <a:ln w="28575" cap="rnd">
            <a:solidFill>
              <a:schemeClr val="accent3"/>
            </a:solidFill>
            <a:round/>
          </a:ln>
          <a:effectLst/>
        </c:spPr>
        <c:marker>
          <c:symbol val="none"/>
        </c:marker>
      </c:pivotFmt>
      <c:pivotFmt>
        <c:idx val="8"/>
        <c:spPr>
          <a:solidFill>
            <a:schemeClr val="accent3"/>
          </a:solidFill>
          <a:ln w="28575" cap="rnd">
            <a:solidFill>
              <a:schemeClr val="accent3"/>
            </a:solidFill>
            <a:round/>
          </a:ln>
          <a:effectLst/>
        </c:spPr>
        <c:marker>
          <c:symbol val="none"/>
        </c:marker>
      </c:pivotFmt>
      <c:pivotFmt>
        <c:idx val="9"/>
        <c:spPr>
          <a:solidFill>
            <a:schemeClr val="accent3"/>
          </a:solidFill>
          <a:ln w="28575" cap="rnd">
            <a:solidFill>
              <a:schemeClr val="accent3"/>
            </a:solidFill>
            <a:round/>
          </a:ln>
          <a:effectLst/>
        </c:spPr>
        <c:marker>
          <c:symbol val="none"/>
        </c:marker>
      </c:pivotFmt>
      <c:pivotFmt>
        <c:idx val="10"/>
        <c:spPr>
          <a:solidFill>
            <a:schemeClr val="accent3"/>
          </a:solidFill>
          <a:ln w="28575" cap="rnd">
            <a:solidFill>
              <a:schemeClr val="accent3"/>
            </a:solidFill>
            <a:round/>
          </a:ln>
          <a:effectLst/>
        </c:spPr>
        <c:marker>
          <c:symbol val="none"/>
        </c:marker>
      </c:pivotFmt>
    </c:pivotFmts>
    <c:plotArea>
      <c:layout/>
      <c:lineChart>
        <c:grouping val="standard"/>
        <c:varyColors val="0"/>
        <c:ser>
          <c:idx val="0"/>
          <c:order val="0"/>
          <c:tx>
            <c:strRef>
              <c:f>'PivotTable اتجاه المبيعات'!$C$3:$C$4</c:f>
              <c:strCache>
                <c:ptCount val="1"/>
                <c:pt idx="0">
                  <c:v>الصنادل</c:v>
                </c:pt>
              </c:strCache>
            </c:strRef>
          </c:tx>
          <c:spPr>
            <a:ln w="28575" cap="rnd">
              <a:solidFill>
                <a:schemeClr val="accent3"/>
              </a:solidFill>
              <a:round/>
            </a:ln>
            <a:effectLst/>
          </c:spPr>
          <c:marker>
            <c:symbol val="none"/>
          </c:marker>
          <c:cat>
            <c:strRef>
              <c:f>'PivotTable اتجاه المبيعات'!$B$5:$B$9</c:f>
              <c:strCache>
                <c:ptCount val="5"/>
                <c:pt idx="0">
                  <c:v>يناير</c:v>
                </c:pt>
                <c:pt idx="1">
                  <c:v>فبراير</c:v>
                </c:pt>
                <c:pt idx="2">
                  <c:v>مارس</c:v>
                </c:pt>
                <c:pt idx="3">
                  <c:v>أبريل</c:v>
                </c:pt>
                <c:pt idx="4">
                  <c:v>مايو</c:v>
                </c:pt>
              </c:strCache>
            </c:strRef>
          </c:cat>
          <c:val>
            <c:numRef>
              <c:f>'PivotTable اتجاه المبيعات'!$C$5:$C$9</c:f>
              <c:numCache>
                <c:formatCode>General</c:formatCode>
                <c:ptCount val="5"/>
                <c:pt idx="0">
                  <c:v>1787</c:v>
                </c:pt>
                <c:pt idx="1">
                  <c:v>4222</c:v>
                </c:pt>
                <c:pt idx="2">
                  <c:v>1777</c:v>
                </c:pt>
                <c:pt idx="3">
                  <c:v>2715</c:v>
                </c:pt>
                <c:pt idx="4">
                  <c:v>2539</c:v>
                </c:pt>
              </c:numCache>
            </c:numRef>
          </c:val>
          <c:smooth val="0"/>
        </c:ser>
        <c:dLbls>
          <c:showLegendKey val="0"/>
          <c:showVal val="0"/>
          <c:showCatName val="0"/>
          <c:showSerName val="0"/>
          <c:showPercent val="0"/>
          <c:showBubbleSize val="0"/>
        </c:dLbls>
        <c:smooth val="0"/>
        <c:axId val="361405472"/>
        <c:axId val="361392960"/>
      </c:lineChart>
      <c:catAx>
        <c:axId val="361405472"/>
        <c:scaling>
          <c:orientation val="maxMin"/>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1"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ar-SA"/>
          </a:p>
        </c:txPr>
        <c:crossAx val="361392960"/>
        <c:crosses val="autoZero"/>
        <c:auto val="1"/>
        <c:lblAlgn val="ctr"/>
        <c:lblOffset val="100"/>
        <c:noMultiLvlLbl val="0"/>
      </c:catAx>
      <c:valAx>
        <c:axId val="361392960"/>
        <c:scaling>
          <c:orientation val="minMax"/>
        </c:scaling>
        <c:delete val="0"/>
        <c:axPos val="r"/>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solidFill>
              <a:schemeClr val="bg1">
                <a:lumMod val="85000"/>
              </a:schemeClr>
            </a:solidFill>
          </a:ln>
          <a:effectLst/>
        </c:spPr>
        <c:txPr>
          <a:bodyPr rot="-60000000" spcFirstLastPara="1" vertOverflow="ellipsis" vert="horz" wrap="square" anchor="ctr" anchorCtr="1"/>
          <a:lstStyle/>
          <a:p>
            <a:pPr rtl="1">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ar-SA"/>
          </a:p>
        </c:txPr>
        <c:crossAx val="361405472"/>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ar-SA"/>
    </a:p>
  </c:txPr>
  <c:printSettings>
    <c:headerFooter/>
    <c:pageMargins b="0.75" l="0.7" r="0.7" t="0.75" header="0.3" footer="0.3"/>
    <c:pageSetup/>
  </c:printSettings>
  <c:userShapes r:id="rId3"/>
  <c:extLst>
    <c:ext xmlns:c14="http://schemas.microsoft.com/office/drawing/2007/8/2/chart" uri="{781A3756-C4B2-4CAC-9D66-4F8BD8637D16}">
      <c14:pivotOptions>
        <c14:dropZoneFilter val="1"/>
        <c14:dropZonesVisible val="1"/>
      </c14:pivotOptions>
    </c:ext>
  </c:extLst>
</c:chartSpace>
</file>

<file path=xl/charts/colors1.xml><?xml version="1.0" encoding="utf-8"?>
<cs:colorStyle xmlns:cs="http://schemas.microsoft.com/office/drawing/2012/chartStyle" xmlns:a="http://schemas.openxmlformats.org/drawingml/2006/main" meth="withinLinear" id="16">
  <a:schemeClr val="accent3"/>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hyperlink" Target="#'&#1575;&#1604;&#1576;&#1610;&#1575;&#1606;&#1575;&#1578; &#1575;&#1604;&#1601;&#1593;&#1604;&#1610;&#1577;'!A1"/><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2" Type="http://schemas.openxmlformats.org/officeDocument/2006/relationships/hyperlink" Target="#'&#1578;&#1602;&#1585;&#1610;&#1585; &#1605;&#1576;&#1610;&#1593;&#1575;&#1578; &#1575;&#1604;&#1605;&#1606;&#1578;&#1580;&#1575;&#1578;'!A1"/><Relationship Id="rId1" Type="http://schemas.openxmlformats.org/officeDocument/2006/relationships/hyperlink" Target="#'&#1602;&#1575;&#1574;&#1605;&#1577; &#1575;&#1604;&#1571;&#1587;&#1593;&#1575;&#1585;'!A1"/></Relationships>
</file>

<file path=xl/drawings/_rels/drawing5.xml.rels><?xml version="1.0" encoding="UTF-8" standalone="yes"?>
<Relationships xmlns="http://schemas.openxmlformats.org/package/2006/relationships"><Relationship Id="rId1" Type="http://schemas.openxmlformats.org/officeDocument/2006/relationships/hyperlink" Target="#'&#1578;&#1602;&#1585;&#1610;&#1585; &#1605;&#1576;&#1610;&#1593;&#1575;&#1578; &#1575;&#1604;&#1605;&#1606;&#1578;&#1580;&#1575;&#1578;'!A1"/></Relationships>
</file>

<file path=xl/drawings/drawing1.xml><?xml version="1.0" encoding="utf-8"?>
<xdr:wsDr xmlns:xdr="http://schemas.openxmlformats.org/drawingml/2006/spreadsheetDrawing" xmlns:a="http://schemas.openxmlformats.org/drawingml/2006/main">
  <xdr:twoCellAnchor>
    <xdr:from>
      <xdr:col>0</xdr:col>
      <xdr:colOff>200026</xdr:colOff>
      <xdr:row>2</xdr:row>
      <xdr:rowOff>0</xdr:rowOff>
    </xdr:from>
    <xdr:to>
      <xdr:col>8</xdr:col>
      <xdr:colOff>457200</xdr:colOff>
      <xdr:row>17</xdr:row>
      <xdr:rowOff>0</xdr:rowOff>
    </xdr:to>
    <xdr:graphicFrame macro="">
      <xdr:nvGraphicFramePr>
        <xdr:cNvPr id="7" name="مخطط الأسعار" descr="مخطط شريطي يقارن الوحدات المبيعة حسب السعر للمنتج المحدد." title="مخطط الأسعار"/>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561974</xdr:colOff>
      <xdr:row>0</xdr:row>
      <xdr:rowOff>161924</xdr:rowOff>
    </xdr:from>
    <xdr:to>
      <xdr:col>15</xdr:col>
      <xdr:colOff>590550</xdr:colOff>
      <xdr:row>1</xdr:row>
      <xdr:rowOff>19050</xdr:rowOff>
    </xdr:to>
    <xdr:grpSp>
      <xdr:nvGrpSpPr>
        <xdr:cNvPr id="12" name="البيانات الفعلية" descr="&quot;&quot;&quot;" title="البيانات الفعلية (زر تنقل)">
          <a:hlinkClick xmlns:r="http://schemas.openxmlformats.org/officeDocument/2006/relationships" r:id="rId2" tooltip="انقر لعرض البيانات الفعلية"/>
        </xdr:cNvPr>
        <xdr:cNvGrpSpPr/>
      </xdr:nvGrpSpPr>
      <xdr:grpSpPr>
        <a:xfrm>
          <a:off x="9977580375" y="161924"/>
          <a:ext cx="2466976" cy="457201"/>
          <a:chOff x="3162300" y="6505573"/>
          <a:chExt cx="2466976" cy="342901"/>
        </a:xfrm>
      </xdr:grpSpPr>
      <xdr:sp macro="" textlink="">
        <xdr:nvSpPr>
          <xdr:cNvPr id="13" name="شكل حر 6"/>
          <xdr:cNvSpPr>
            <a:spLocks/>
          </xdr:cNvSpPr>
        </xdr:nvSpPr>
        <xdr:spPr bwMode="auto">
          <a:xfrm flipH="1">
            <a:off x="3162300" y="6619875"/>
            <a:ext cx="66675" cy="133350"/>
          </a:xfrm>
          <a:custGeom>
            <a:avLst/>
            <a:gdLst>
              <a:gd name="T0" fmla="*/ 0 w 1633"/>
              <a:gd name="T1" fmla="*/ 0 h 3029"/>
              <a:gd name="T2" fmla="*/ 759 w 1633"/>
              <a:gd name="T3" fmla="*/ 0 h 3029"/>
              <a:gd name="T4" fmla="*/ 1633 w 1633"/>
              <a:gd name="T5" fmla="*/ 1514 h 3029"/>
              <a:gd name="T6" fmla="*/ 759 w 1633"/>
              <a:gd name="T7" fmla="*/ 3029 h 3029"/>
              <a:gd name="T8" fmla="*/ 5 w 1633"/>
              <a:gd name="T9" fmla="*/ 3029 h 3029"/>
              <a:gd name="T10" fmla="*/ 884 w 1633"/>
              <a:gd name="T11" fmla="*/ 1514 h 3029"/>
              <a:gd name="T12" fmla="*/ 0 w 1633"/>
              <a:gd name="T13" fmla="*/ 0 h 3029"/>
            </a:gdLst>
            <a:ahLst/>
            <a:cxnLst>
              <a:cxn ang="0">
                <a:pos x="T0" y="T1"/>
              </a:cxn>
              <a:cxn ang="0">
                <a:pos x="T2" y="T3"/>
              </a:cxn>
              <a:cxn ang="0">
                <a:pos x="T4" y="T5"/>
              </a:cxn>
              <a:cxn ang="0">
                <a:pos x="T6" y="T7"/>
              </a:cxn>
              <a:cxn ang="0">
                <a:pos x="T8" y="T9"/>
              </a:cxn>
              <a:cxn ang="0">
                <a:pos x="T10" y="T11"/>
              </a:cxn>
              <a:cxn ang="0">
                <a:pos x="T12" y="T13"/>
              </a:cxn>
            </a:cxnLst>
            <a:rect l="0" t="0" r="r" b="b"/>
            <a:pathLst>
              <a:path w="1633" h="3029">
                <a:moveTo>
                  <a:pt x="0" y="0"/>
                </a:moveTo>
                <a:lnTo>
                  <a:pt x="759" y="0"/>
                </a:lnTo>
                <a:lnTo>
                  <a:pt x="1633" y="1514"/>
                </a:lnTo>
                <a:lnTo>
                  <a:pt x="759" y="3029"/>
                </a:lnTo>
                <a:lnTo>
                  <a:pt x="5" y="3029"/>
                </a:lnTo>
                <a:lnTo>
                  <a:pt x="884" y="1514"/>
                </a:lnTo>
                <a:lnTo>
                  <a:pt x="0" y="0"/>
                </a:lnTo>
                <a:close/>
              </a:path>
            </a:pathLst>
          </a:custGeom>
          <a:solidFill>
            <a:schemeClr val="accent3"/>
          </a:solidFill>
          <a:ln w="0">
            <a:noFill/>
            <a:prstDash val="solid"/>
            <a:round/>
            <a:headEnd/>
            <a:tailEnd/>
          </a:ln>
        </xdr:spPr>
      </xdr:sp>
      <xdr:sp macro="" textlink="">
        <xdr:nvSpPr>
          <xdr:cNvPr id="14" name="شكل حر 7"/>
          <xdr:cNvSpPr>
            <a:spLocks/>
          </xdr:cNvSpPr>
        </xdr:nvSpPr>
        <xdr:spPr bwMode="auto">
          <a:xfrm flipH="1">
            <a:off x="3209925" y="6619875"/>
            <a:ext cx="66675" cy="133350"/>
          </a:xfrm>
          <a:custGeom>
            <a:avLst/>
            <a:gdLst>
              <a:gd name="T0" fmla="*/ 0 w 1633"/>
              <a:gd name="T1" fmla="*/ 0 h 3029"/>
              <a:gd name="T2" fmla="*/ 759 w 1633"/>
              <a:gd name="T3" fmla="*/ 0 h 3029"/>
              <a:gd name="T4" fmla="*/ 1633 w 1633"/>
              <a:gd name="T5" fmla="*/ 1514 h 3029"/>
              <a:gd name="T6" fmla="*/ 759 w 1633"/>
              <a:gd name="T7" fmla="*/ 3029 h 3029"/>
              <a:gd name="T8" fmla="*/ 5 w 1633"/>
              <a:gd name="T9" fmla="*/ 3029 h 3029"/>
              <a:gd name="T10" fmla="*/ 884 w 1633"/>
              <a:gd name="T11" fmla="*/ 1514 h 3029"/>
              <a:gd name="T12" fmla="*/ 0 w 1633"/>
              <a:gd name="T13" fmla="*/ 0 h 3029"/>
            </a:gdLst>
            <a:ahLst/>
            <a:cxnLst>
              <a:cxn ang="0">
                <a:pos x="T0" y="T1"/>
              </a:cxn>
              <a:cxn ang="0">
                <a:pos x="T2" y="T3"/>
              </a:cxn>
              <a:cxn ang="0">
                <a:pos x="T4" y="T5"/>
              </a:cxn>
              <a:cxn ang="0">
                <a:pos x="T6" y="T7"/>
              </a:cxn>
              <a:cxn ang="0">
                <a:pos x="T8" y="T9"/>
              </a:cxn>
              <a:cxn ang="0">
                <a:pos x="T10" y="T11"/>
              </a:cxn>
              <a:cxn ang="0">
                <a:pos x="T12" y="T13"/>
              </a:cxn>
            </a:cxnLst>
            <a:rect l="0" t="0" r="r" b="b"/>
            <a:pathLst>
              <a:path w="1633" h="3029">
                <a:moveTo>
                  <a:pt x="0" y="0"/>
                </a:moveTo>
                <a:lnTo>
                  <a:pt x="759" y="0"/>
                </a:lnTo>
                <a:lnTo>
                  <a:pt x="1633" y="1514"/>
                </a:lnTo>
                <a:lnTo>
                  <a:pt x="759" y="3029"/>
                </a:lnTo>
                <a:lnTo>
                  <a:pt x="5" y="3029"/>
                </a:lnTo>
                <a:lnTo>
                  <a:pt x="884" y="1514"/>
                </a:lnTo>
                <a:lnTo>
                  <a:pt x="0" y="0"/>
                </a:lnTo>
                <a:close/>
              </a:path>
            </a:pathLst>
          </a:custGeom>
          <a:solidFill>
            <a:schemeClr val="accent3"/>
          </a:solidFill>
          <a:ln w="0">
            <a:noFill/>
            <a:prstDash val="solid"/>
            <a:round/>
            <a:headEnd/>
            <a:tailEnd/>
          </a:ln>
        </xdr:spPr>
      </xdr:sp>
      <xdr:sp macro="" textlink="">
        <xdr:nvSpPr>
          <xdr:cNvPr id="15" name="مربع نص 14"/>
          <xdr:cNvSpPr txBox="1"/>
        </xdr:nvSpPr>
        <xdr:spPr>
          <a:xfrm>
            <a:off x="3248025" y="6505573"/>
            <a:ext cx="2381251" cy="3429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ctr"/>
          <a:lstStyle/>
          <a:p>
            <a:pPr algn="l" rtl="1"/>
            <a:r>
              <a:rPr lang="ar-SA" sz="1200" b="1">
                <a:ln>
                  <a:noFill/>
                </a:ln>
                <a:solidFill>
                  <a:schemeClr val="accent3">
                    <a:lumMod val="75000"/>
                  </a:schemeClr>
                </a:solidFill>
                <a:latin typeface="Tahoma" panose="020B0604030504040204" pitchFamily="34" charset="0"/>
                <a:ea typeface="Tahoma" panose="020B0604030504040204" pitchFamily="34" charset="0"/>
                <a:cs typeface="Tahoma" panose="020B0604030504040204" pitchFamily="34" charset="0"/>
              </a:rPr>
              <a:t>البيانات الفعلية</a:t>
            </a:r>
            <a:endParaRPr lang="en-US" sz="1200" b="1" spc="-100" baseline="0">
              <a:ln>
                <a:noFill/>
              </a:ln>
              <a:solidFill>
                <a:schemeClr val="accent3">
                  <a:lumMod val="75000"/>
                </a:schemeClr>
              </a:solidFill>
              <a:latin typeface="Tahoma" panose="020B0604030504040204" pitchFamily="34" charset="0"/>
              <a:ea typeface="Tahoma" panose="020B0604030504040204" pitchFamily="34" charset="0"/>
              <a:cs typeface="Tahoma" panose="020B0604030504040204" pitchFamily="34" charset="0"/>
            </a:endParaRPr>
          </a:p>
        </xdr:txBody>
      </xdr:sp>
    </xdr:grpSp>
    <xdr:clientData fPrintsWithSheet="0"/>
  </xdr:twoCellAnchor>
  <xdr:twoCellAnchor>
    <xdr:from>
      <xdr:col>7</xdr:col>
      <xdr:colOff>581025</xdr:colOff>
      <xdr:row>17</xdr:row>
      <xdr:rowOff>104775</xdr:rowOff>
    </xdr:from>
    <xdr:to>
      <xdr:col>8</xdr:col>
      <xdr:colOff>485774</xdr:colOff>
      <xdr:row>19</xdr:row>
      <xdr:rowOff>38100</xdr:rowOff>
    </xdr:to>
    <xdr:grpSp>
      <xdr:nvGrpSpPr>
        <xdr:cNvPr id="20" name="شكل فاصل مزخرف" descr="&quot;&quot;" title="شكل فاصل مزخرف"/>
        <xdr:cNvGrpSpPr/>
      </xdr:nvGrpSpPr>
      <xdr:grpSpPr>
        <a:xfrm>
          <a:off x="9981952351" y="3295650"/>
          <a:ext cx="514349" cy="266700"/>
          <a:chOff x="4181475" y="3819525"/>
          <a:chExt cx="514349" cy="381000"/>
        </a:xfrm>
        <a:solidFill>
          <a:schemeClr val="bg1">
            <a:lumMod val="95000"/>
          </a:schemeClr>
        </a:solidFill>
      </xdr:grpSpPr>
      <xdr:sp macro="" textlink="">
        <xdr:nvSpPr>
          <xdr:cNvPr id="18" name="معين 17"/>
          <xdr:cNvSpPr/>
        </xdr:nvSpPr>
        <xdr:spPr>
          <a:xfrm>
            <a:off x="4219575" y="3819525"/>
            <a:ext cx="409575" cy="352425"/>
          </a:xfrm>
          <a:prstGeom prst="diamond">
            <a:avLst/>
          </a:prstGeom>
          <a:grpFill/>
          <a:ln w="22225">
            <a:solidFill>
              <a:schemeClr val="bg1">
                <a:lumMod val="8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19" name="مستطيل 18"/>
          <xdr:cNvSpPr/>
        </xdr:nvSpPr>
        <xdr:spPr>
          <a:xfrm>
            <a:off x="4181475" y="3943350"/>
            <a:ext cx="514349" cy="257175"/>
          </a:xfrm>
          <a:prstGeom prst="rect">
            <a:avLst/>
          </a:prstGeom>
          <a:grp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grpSp>
    <xdr:clientData/>
  </xdr:twoCellAnchor>
  <xdr:twoCellAnchor>
    <xdr:from>
      <xdr:col>5</xdr:col>
      <xdr:colOff>133349</xdr:colOff>
      <xdr:row>19</xdr:row>
      <xdr:rowOff>85725</xdr:rowOff>
    </xdr:from>
    <xdr:to>
      <xdr:col>12</xdr:col>
      <xdr:colOff>9524</xdr:colOff>
      <xdr:row>20</xdr:row>
      <xdr:rowOff>57150</xdr:rowOff>
    </xdr:to>
    <xdr:sp macro="" textlink="">
      <xdr:nvSpPr>
        <xdr:cNvPr id="3" name="تلميح القالب 1" descr="&quot;&quot;" title="انقر فوق &quot;اسم المنتج&quot; لعرض التقرير المناظر."/>
        <xdr:cNvSpPr txBox="1"/>
      </xdr:nvSpPr>
      <xdr:spPr>
        <a:xfrm>
          <a:off x="2809874" y="4029075"/>
          <a:ext cx="4143375"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algn="l" rtl="1"/>
          <a:r>
            <a:rPr lang="ar-SA" sz="1000">
              <a:solidFill>
                <a:schemeClr val="tx1">
                  <a:lumMod val="50000"/>
                  <a:lumOff val="50000"/>
                </a:schemeClr>
              </a:solidFill>
              <a:latin typeface="Tahoma" panose="020B0604030504040204" pitchFamily="34" charset="0"/>
              <a:ea typeface="Tahoma" panose="020B0604030504040204" pitchFamily="34" charset="0"/>
              <a:cs typeface="Tahoma" panose="020B0604030504040204" pitchFamily="34" charset="0"/>
            </a:rPr>
            <a:t>انقر فوق "اسم المنتج" لعرض التقرير المناظر.</a:t>
          </a:r>
          <a:endParaRPr lang="en-US" sz="1000">
            <a:solidFill>
              <a:schemeClr val="tx1">
                <a:lumMod val="50000"/>
                <a:lumOff val="50000"/>
              </a:schemeClr>
            </a:solidFill>
            <a:latin typeface="Tahoma" panose="020B0604030504040204" pitchFamily="34" charset="0"/>
            <a:ea typeface="Tahoma" panose="020B0604030504040204" pitchFamily="34" charset="0"/>
            <a:cs typeface="Tahoma" panose="020B0604030504040204" pitchFamily="34" charset="0"/>
          </a:endParaRPr>
        </a:p>
      </xdr:txBody>
    </xdr:sp>
    <xdr:clientData fPrintsWithSheet="0"/>
  </xdr:twoCellAnchor>
  <xdr:twoCellAnchor>
    <xdr:from>
      <xdr:col>16</xdr:col>
      <xdr:colOff>180974</xdr:colOff>
      <xdr:row>6</xdr:row>
      <xdr:rowOff>114301</xdr:rowOff>
    </xdr:from>
    <xdr:to>
      <xdr:col>20</xdr:col>
      <xdr:colOff>209550</xdr:colOff>
      <xdr:row>12</xdr:row>
      <xdr:rowOff>9525</xdr:rowOff>
    </xdr:to>
    <xdr:sp macro="" textlink="">
      <xdr:nvSpPr>
        <xdr:cNvPr id="16" name="تلميح القالب 2" descr="لتحديث مخطط &quot;اتجاه المبيعات&quot; و&quot;مقسم طريقة عرض المنتجات&quot;، انقر بزر الماوس الأيمن في الركن الأيمن السفلي للمخطط ثم انقر فوق تحديث البيانات." title="تلميح"/>
        <xdr:cNvSpPr txBox="1"/>
      </xdr:nvSpPr>
      <xdr:spPr>
        <a:xfrm>
          <a:off x="9975284850" y="1524001"/>
          <a:ext cx="2095501" cy="8667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algn="r" rtl="1"/>
          <a:r>
            <a:rPr lang="ar-SA" sz="1000">
              <a:solidFill>
                <a:schemeClr val="tx1">
                  <a:lumMod val="50000"/>
                  <a:lumOff val="50000"/>
                </a:schemeClr>
              </a:solidFill>
              <a:latin typeface="Tahoma" panose="020B0604030504040204" pitchFamily="34" charset="0"/>
              <a:ea typeface="Tahoma" panose="020B0604030504040204" pitchFamily="34" charset="0"/>
              <a:cs typeface="Tahoma" panose="020B0604030504040204" pitchFamily="34" charset="0"/>
            </a:rPr>
            <a:t>لتحديث مخطط "اتجاه المبيعات" و"مقسم طريقة عرض المنتجات"، انقر بزر الماوس الأيمن في الركن الأيمن السفلي للمخطط ثم انقر فوق </a:t>
          </a:r>
          <a:r>
            <a:rPr lang="ar-SA" sz="1000" b="1">
              <a:solidFill>
                <a:schemeClr val="tx1">
                  <a:lumMod val="50000"/>
                  <a:lumOff val="50000"/>
                </a:schemeClr>
              </a:solidFill>
              <a:latin typeface="Tahoma" panose="020B0604030504040204" pitchFamily="34" charset="0"/>
              <a:ea typeface="Tahoma" panose="020B0604030504040204" pitchFamily="34" charset="0"/>
              <a:cs typeface="Tahoma" panose="020B0604030504040204" pitchFamily="34" charset="0"/>
            </a:rPr>
            <a:t>تحديث البيانات.</a:t>
          </a:r>
          <a:endParaRPr lang="en-US" sz="1000" b="1">
            <a:solidFill>
              <a:schemeClr val="tx1">
                <a:lumMod val="50000"/>
                <a:lumOff val="50000"/>
              </a:schemeClr>
            </a:solidFill>
            <a:latin typeface="Tahoma" panose="020B0604030504040204" pitchFamily="34" charset="0"/>
            <a:ea typeface="Tahoma" panose="020B0604030504040204" pitchFamily="34" charset="0"/>
            <a:cs typeface="Tahoma" panose="020B0604030504040204" pitchFamily="34" charset="0"/>
          </a:endParaRPr>
        </a:p>
      </xdr:txBody>
    </xdr:sp>
    <xdr:clientData fPrintsWithSheet="0"/>
  </xdr:twoCellAnchor>
  <xdr:twoCellAnchor>
    <xdr:from>
      <xdr:col>9</xdr:col>
      <xdr:colOff>19050</xdr:colOff>
      <xdr:row>1</xdr:row>
      <xdr:rowOff>85725</xdr:rowOff>
    </xdr:from>
    <xdr:to>
      <xdr:col>16</xdr:col>
      <xdr:colOff>57150</xdr:colOff>
      <xdr:row>16</xdr:row>
      <xdr:rowOff>142875</xdr:rowOff>
    </xdr:to>
    <xdr:graphicFrame macro="">
      <xdr:nvGraphicFramePr>
        <xdr:cNvPr id="17" name="مخطط اتجاه المبيعات" descr="مخطط خطي يعرض الاتجاه الشهري للمبيعات للمنتج المحدد." title="مخطط اتجاه المبيعات"/>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200025</xdr:colOff>
      <xdr:row>20</xdr:row>
      <xdr:rowOff>85725</xdr:rowOff>
    </xdr:from>
    <xdr:to>
      <xdr:col>12</xdr:col>
      <xdr:colOff>123825</xdr:colOff>
      <xdr:row>30</xdr:row>
      <xdr:rowOff>76200</xdr:rowOff>
    </xdr:to>
    <mc:AlternateContent xmlns:mc="http://schemas.openxmlformats.org/markup-compatibility/2006" xmlns:a14="http://schemas.microsoft.com/office/drawing/2010/main">
      <mc:Choice Requires="a14">
        <xdr:graphicFrame macro="">
          <xdr:nvGraphicFramePr>
            <xdr:cNvPr id="2" name="اسم المنتج" descr="انقر فوق مقسم طريقة عرض مثل &quot;السراويل القصيرة&quot;، لتصفية &quot;الوحدات المبيعة&quot; حسب مخطط &quot;السعر&quot; في مقسم طريقة العرض المحدد." title="مقسمات طرق عرض المنتجات"/>
            <xdr:cNvGraphicFramePr/>
          </xdr:nvGraphicFramePr>
          <xdr:xfrm>
            <a:off x="0" y="0"/>
            <a:ext cx="0" cy="0"/>
          </xdr:xfrm>
          <a:graphic>
            <a:graphicData uri="http://schemas.microsoft.com/office/drawing/2010/slicer">
              <sle:slicer xmlns:sle="http://schemas.microsoft.com/office/drawing/2010/slicer" name="اسم المنتج"/>
            </a:graphicData>
          </a:graphic>
        </xdr:graphicFrame>
      </mc:Choice>
      <mc:Fallback xmlns="">
        <xdr:sp macro="" textlink="">
          <xdr:nvSpPr>
            <xdr:cNvPr id="0" name=""/>
            <xdr:cNvSpPr>
              <a:spLocks noTextEdit="1"/>
            </xdr:cNvSpPr>
          </xdr:nvSpPr>
          <xdr:spPr>
            <a:xfrm>
              <a:off x="9979875900" y="3838575"/>
              <a:ext cx="6867525" cy="1619250"/>
            </a:xfrm>
            <a:prstGeom prst="rect">
              <a:avLst/>
            </a:prstGeom>
            <a:solidFill>
              <a:prstClr val="white"/>
            </a:solidFill>
            <a:ln w="1">
              <a:solidFill>
                <a:prstClr val="green"/>
              </a:solidFill>
            </a:ln>
          </xdr:spPr>
          <xdr:txBody>
            <a:bodyPr vertOverflow="clip" horzOverflow="clip"/>
            <a:lstStyle/>
            <a:p>
              <a:r>
                <a:rPr lang="ar-SA" sz="1100"/>
                <a:t>يُظهر هذا الشكل مقسم طريقة عرض. ويتم اعتماد مقسمات طرق العرض في Excel 2010 أو الإصدارات اللاحقة.
إذا تم تعديل الشكل في إصدار سابق من Excel، أو إذا تم حفظ المصنف في Excel 2003 أو إصدار سابق، يتعذر استخدام مقسم طريقة العرض.</a:t>
              </a:r>
            </a:p>
          </xdr:txBody>
        </xdr:sp>
      </mc:Fallback>
    </mc:AlternateContent>
    <xdr:clientData/>
  </xdr:twoCellAnchor>
</xdr:wsDr>
</file>

<file path=xl/drawings/drawing2.xml><?xml version="1.0" encoding="utf-8"?>
<c:userShapes xmlns:c="http://schemas.openxmlformats.org/drawingml/2006/chart">
  <cdr:relSizeAnchor xmlns:cdr="http://schemas.openxmlformats.org/drawingml/2006/chartDrawing">
    <cdr:from>
      <cdr:x>0</cdr:x>
      <cdr:y>0.88421</cdr:y>
    </cdr:from>
    <cdr:to>
      <cdr:x>1</cdr:x>
      <cdr:y>0.94841</cdr:y>
    </cdr:to>
    <cdr:sp macro="" textlink="">
      <cdr:nvSpPr>
        <cdr:cNvPr id="2" name="مربع نص 4"/>
        <cdr:cNvSpPr txBox="1">
          <a:spLocks xmlns:a="http://schemas.openxmlformats.org/drawingml/2006/main"/>
        </cdr:cNvSpPr>
      </cdr:nvSpPr>
      <cdr:spPr>
        <a:xfrm xmlns:a="http://schemas.openxmlformats.org/drawingml/2006/main">
          <a:off x="0" y="2273961"/>
          <a:ext cx="4762499" cy="16511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ctr">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en-US" sz="1200" b="1">
              <a:solidFill>
                <a:schemeClr val="tx1">
                  <a:lumMod val="50000"/>
                  <a:lumOff val="50000"/>
                </a:schemeClr>
              </a:solidFill>
              <a:latin typeface="Tahoma" panose="020B0604030504040204" pitchFamily="34" charset="0"/>
              <a:ea typeface="Tahoma" panose="020B0604030504040204" pitchFamily="34" charset="0"/>
              <a:cs typeface="Tahoma" panose="020B0604030504040204" pitchFamily="34" charset="0"/>
            </a:rPr>
            <a:t>الوحدات المبيعة حسب السعر</a:t>
          </a:r>
        </a:p>
      </cdr:txBody>
    </cdr:sp>
  </cdr:relSizeAnchor>
  <cdr:relSizeAnchor xmlns:cdr="http://schemas.openxmlformats.org/drawingml/2006/chartDrawing">
    <cdr:from>
      <cdr:x>0</cdr:x>
      <cdr:y>0</cdr:y>
    </cdr:from>
    <cdr:to>
      <cdr:x>1</cdr:x>
      <cdr:y>0.13169</cdr:y>
    </cdr:to>
    <cdr:sp macro="" textlink="SelectedProduct">
      <cdr:nvSpPr>
        <cdr:cNvPr id="3" name="مربع نص 4" descr="&quot;&quot;" title="Name of Selected Product"/>
        <cdr:cNvSpPr txBox="1"/>
      </cdr:nvSpPr>
      <cdr:spPr>
        <a:xfrm xmlns:a="http://schemas.openxmlformats.org/drawingml/2006/main">
          <a:off x="0" y="0"/>
          <a:ext cx="4533900" cy="361265"/>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182880" tIns="0" rIns="0" bIns="0" rtlCol="0"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l"/>
          <a:fld id="{C7F10E86-EC88-4903-9834-23B7358435F1}" type="TxLink">
            <a:rPr lang="en-US" sz="1400" b="1">
              <a:solidFill>
                <a:schemeClr val="accent3">
                  <a:lumMod val="75000"/>
                </a:schemeClr>
              </a:solidFill>
              <a:latin typeface="Tahoma" panose="020B0604030504040204" pitchFamily="34" charset="0"/>
              <a:ea typeface="Tahoma" panose="020B0604030504040204" pitchFamily="34" charset="0"/>
              <a:cs typeface="Tahoma" panose="020B0604030504040204" pitchFamily="34" charset="0"/>
            </a:rPr>
            <a:pPr algn="l"/>
            <a:t>الصنادل</a:t>
          </a:fld>
          <a:endParaRPr lang="en-US" sz="1400" b="1">
            <a:solidFill>
              <a:schemeClr val="accent3">
                <a:lumMod val="75000"/>
              </a:schemeClr>
            </a:solidFill>
            <a:latin typeface="Tahoma" panose="020B0604030504040204" pitchFamily="34" charset="0"/>
            <a:ea typeface="Tahoma" panose="020B0604030504040204" pitchFamily="34" charset="0"/>
            <a:cs typeface="Tahoma" panose="020B0604030504040204" pitchFamily="34" charset="0"/>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0.04861</cdr:x>
      <cdr:y>0.02199</cdr:y>
    </cdr:from>
    <cdr:to>
      <cdr:x>0.98403</cdr:x>
      <cdr:y>0.14541</cdr:y>
    </cdr:to>
    <cdr:sp macro="" textlink="">
      <cdr:nvSpPr>
        <cdr:cNvPr id="2" name="مربع نص 4" descr="Line chart showing sales trend for each month of sales. " title="Sales Trend"/>
        <cdr:cNvSpPr txBox="1"/>
      </cdr:nvSpPr>
      <cdr:spPr>
        <a:xfrm xmlns:a="http://schemas.openxmlformats.org/drawingml/2006/main">
          <a:off x="222250" y="60325"/>
          <a:ext cx="4276726" cy="33856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r>
            <a:rPr lang="en-US" sz="1400" b="1">
              <a:solidFill>
                <a:schemeClr val="accent3">
                  <a:lumMod val="75000"/>
                </a:schemeClr>
              </a:solidFill>
              <a:latin typeface="Tahoma" panose="020B0604030504040204" pitchFamily="34" charset="0"/>
              <a:ea typeface="Tahoma" panose="020B0604030504040204" pitchFamily="34" charset="0"/>
              <a:cs typeface="Tahoma" panose="020B0604030504040204" pitchFamily="34" charset="0"/>
            </a:rPr>
            <a:t>اتجاه المبيعات</a:t>
          </a:r>
        </a:p>
      </cdr:txBody>
    </cdr:sp>
  </cdr:relSizeAnchor>
</c:userShapes>
</file>

<file path=xl/drawings/drawing4.xml><?xml version="1.0" encoding="utf-8"?>
<xdr:wsDr xmlns:xdr="http://schemas.openxmlformats.org/drawingml/2006/spreadsheetDrawing" xmlns:a="http://schemas.openxmlformats.org/drawingml/2006/main">
  <xdr:twoCellAnchor>
    <xdr:from>
      <xdr:col>9</xdr:col>
      <xdr:colOff>95250</xdr:colOff>
      <xdr:row>0</xdr:row>
      <xdr:rowOff>152400</xdr:rowOff>
    </xdr:from>
    <xdr:to>
      <xdr:col>9</xdr:col>
      <xdr:colOff>1310571</xdr:colOff>
      <xdr:row>1</xdr:row>
      <xdr:rowOff>9526</xdr:rowOff>
    </xdr:to>
    <xdr:grpSp>
      <xdr:nvGrpSpPr>
        <xdr:cNvPr id="37" name="قائمة الأسعار" descr="&quot;&quot;" title="قائمة الأسعار (زر تنقل)">
          <a:hlinkClick xmlns:r="http://schemas.openxmlformats.org/officeDocument/2006/relationships" r:id="rId1" tooltip="انقر لعرض قائمة الأسعار"/>
        </xdr:cNvPr>
        <xdr:cNvGrpSpPr/>
      </xdr:nvGrpSpPr>
      <xdr:grpSpPr>
        <a:xfrm>
          <a:off x="9981470454" y="152400"/>
          <a:ext cx="1215321" cy="457201"/>
          <a:chOff x="8270708" y="352425"/>
          <a:chExt cx="785608" cy="342901"/>
        </a:xfrm>
      </xdr:grpSpPr>
      <xdr:sp macro="" textlink="">
        <xdr:nvSpPr>
          <xdr:cNvPr id="5" name="شكل حر 6"/>
          <xdr:cNvSpPr>
            <a:spLocks/>
          </xdr:cNvSpPr>
        </xdr:nvSpPr>
        <xdr:spPr bwMode="auto">
          <a:xfrm flipH="1">
            <a:off x="8270708" y="457200"/>
            <a:ext cx="67621" cy="133350"/>
          </a:xfrm>
          <a:custGeom>
            <a:avLst/>
            <a:gdLst>
              <a:gd name="T0" fmla="*/ 0 w 1633"/>
              <a:gd name="T1" fmla="*/ 0 h 3029"/>
              <a:gd name="T2" fmla="*/ 759 w 1633"/>
              <a:gd name="T3" fmla="*/ 0 h 3029"/>
              <a:gd name="T4" fmla="*/ 1633 w 1633"/>
              <a:gd name="T5" fmla="*/ 1514 h 3029"/>
              <a:gd name="T6" fmla="*/ 759 w 1633"/>
              <a:gd name="T7" fmla="*/ 3029 h 3029"/>
              <a:gd name="T8" fmla="*/ 5 w 1633"/>
              <a:gd name="T9" fmla="*/ 3029 h 3029"/>
              <a:gd name="T10" fmla="*/ 884 w 1633"/>
              <a:gd name="T11" fmla="*/ 1514 h 3029"/>
              <a:gd name="T12" fmla="*/ 0 w 1633"/>
              <a:gd name="T13" fmla="*/ 0 h 3029"/>
            </a:gdLst>
            <a:ahLst/>
            <a:cxnLst>
              <a:cxn ang="0">
                <a:pos x="T0" y="T1"/>
              </a:cxn>
              <a:cxn ang="0">
                <a:pos x="T2" y="T3"/>
              </a:cxn>
              <a:cxn ang="0">
                <a:pos x="T4" y="T5"/>
              </a:cxn>
              <a:cxn ang="0">
                <a:pos x="T6" y="T7"/>
              </a:cxn>
              <a:cxn ang="0">
                <a:pos x="T8" y="T9"/>
              </a:cxn>
              <a:cxn ang="0">
                <a:pos x="T10" y="T11"/>
              </a:cxn>
              <a:cxn ang="0">
                <a:pos x="T12" y="T13"/>
              </a:cxn>
            </a:cxnLst>
            <a:rect l="0" t="0" r="r" b="b"/>
            <a:pathLst>
              <a:path w="1633" h="3029">
                <a:moveTo>
                  <a:pt x="0" y="0"/>
                </a:moveTo>
                <a:lnTo>
                  <a:pt x="759" y="0"/>
                </a:lnTo>
                <a:lnTo>
                  <a:pt x="1633" y="1514"/>
                </a:lnTo>
                <a:lnTo>
                  <a:pt x="759" y="3029"/>
                </a:lnTo>
                <a:lnTo>
                  <a:pt x="5" y="3029"/>
                </a:lnTo>
                <a:lnTo>
                  <a:pt x="884" y="1514"/>
                </a:lnTo>
                <a:lnTo>
                  <a:pt x="0" y="0"/>
                </a:lnTo>
                <a:close/>
              </a:path>
            </a:pathLst>
          </a:custGeom>
          <a:solidFill>
            <a:schemeClr val="accent3"/>
          </a:solidFill>
          <a:ln w="0">
            <a:noFill/>
            <a:prstDash val="solid"/>
            <a:round/>
            <a:headEnd/>
            <a:tailEnd/>
          </a:ln>
        </xdr:spPr>
      </xdr:sp>
      <xdr:sp macro="" textlink="">
        <xdr:nvSpPr>
          <xdr:cNvPr id="6" name="شكل حر 7"/>
          <xdr:cNvSpPr>
            <a:spLocks/>
          </xdr:cNvSpPr>
        </xdr:nvSpPr>
        <xdr:spPr bwMode="auto">
          <a:xfrm flipH="1">
            <a:off x="8328670" y="457200"/>
            <a:ext cx="67621" cy="133350"/>
          </a:xfrm>
          <a:custGeom>
            <a:avLst/>
            <a:gdLst>
              <a:gd name="T0" fmla="*/ 0 w 1633"/>
              <a:gd name="T1" fmla="*/ 0 h 3029"/>
              <a:gd name="T2" fmla="*/ 759 w 1633"/>
              <a:gd name="T3" fmla="*/ 0 h 3029"/>
              <a:gd name="T4" fmla="*/ 1633 w 1633"/>
              <a:gd name="T5" fmla="*/ 1514 h 3029"/>
              <a:gd name="T6" fmla="*/ 759 w 1633"/>
              <a:gd name="T7" fmla="*/ 3029 h 3029"/>
              <a:gd name="T8" fmla="*/ 5 w 1633"/>
              <a:gd name="T9" fmla="*/ 3029 h 3029"/>
              <a:gd name="T10" fmla="*/ 884 w 1633"/>
              <a:gd name="T11" fmla="*/ 1514 h 3029"/>
              <a:gd name="T12" fmla="*/ 0 w 1633"/>
              <a:gd name="T13" fmla="*/ 0 h 3029"/>
            </a:gdLst>
            <a:ahLst/>
            <a:cxnLst>
              <a:cxn ang="0">
                <a:pos x="T0" y="T1"/>
              </a:cxn>
              <a:cxn ang="0">
                <a:pos x="T2" y="T3"/>
              </a:cxn>
              <a:cxn ang="0">
                <a:pos x="T4" y="T5"/>
              </a:cxn>
              <a:cxn ang="0">
                <a:pos x="T6" y="T7"/>
              </a:cxn>
              <a:cxn ang="0">
                <a:pos x="T8" y="T9"/>
              </a:cxn>
              <a:cxn ang="0">
                <a:pos x="T10" y="T11"/>
              </a:cxn>
              <a:cxn ang="0">
                <a:pos x="T12" y="T13"/>
              </a:cxn>
            </a:cxnLst>
            <a:rect l="0" t="0" r="r" b="b"/>
            <a:pathLst>
              <a:path w="1633" h="3029">
                <a:moveTo>
                  <a:pt x="0" y="0"/>
                </a:moveTo>
                <a:lnTo>
                  <a:pt x="759" y="0"/>
                </a:lnTo>
                <a:lnTo>
                  <a:pt x="1633" y="1514"/>
                </a:lnTo>
                <a:lnTo>
                  <a:pt x="759" y="3029"/>
                </a:lnTo>
                <a:lnTo>
                  <a:pt x="5" y="3029"/>
                </a:lnTo>
                <a:lnTo>
                  <a:pt x="884" y="1514"/>
                </a:lnTo>
                <a:lnTo>
                  <a:pt x="0" y="0"/>
                </a:lnTo>
                <a:close/>
              </a:path>
            </a:pathLst>
          </a:custGeom>
          <a:solidFill>
            <a:schemeClr val="accent3"/>
          </a:solidFill>
          <a:ln w="0">
            <a:noFill/>
            <a:prstDash val="solid"/>
            <a:round/>
            <a:headEnd/>
            <a:tailEnd/>
          </a:ln>
        </xdr:spPr>
      </xdr:sp>
      <xdr:sp macro="" textlink="">
        <xdr:nvSpPr>
          <xdr:cNvPr id="7" name="مربع نص 6"/>
          <xdr:cNvSpPr txBox="1"/>
        </xdr:nvSpPr>
        <xdr:spPr>
          <a:xfrm>
            <a:off x="8374996" y="352425"/>
            <a:ext cx="681320" cy="3429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ctr"/>
          <a:lstStyle/>
          <a:p>
            <a:pPr algn="l" rtl="1"/>
            <a:r>
              <a:rPr lang="ar-SA" sz="1200">
                <a:ln>
                  <a:noFill/>
                </a:ln>
                <a:solidFill>
                  <a:schemeClr val="accent3">
                    <a:lumMod val="75000"/>
                  </a:schemeClr>
                </a:solidFill>
                <a:latin typeface="Tahoma" panose="020B0604030504040204" pitchFamily="34" charset="0"/>
                <a:ea typeface="Tahoma" panose="020B0604030504040204" pitchFamily="34" charset="0"/>
                <a:cs typeface="Tahoma" panose="020B0604030504040204" pitchFamily="34" charset="0"/>
              </a:rPr>
              <a:t>قائمة الأسعار</a:t>
            </a:r>
            <a:endParaRPr lang="en-US" sz="1200" b="1" spc="-100" baseline="0">
              <a:ln>
                <a:noFill/>
              </a:ln>
              <a:solidFill>
                <a:schemeClr val="accent3">
                  <a:lumMod val="75000"/>
                </a:schemeClr>
              </a:solidFill>
              <a:latin typeface="Tahoma" panose="020B0604030504040204" pitchFamily="34" charset="0"/>
              <a:ea typeface="Tahoma" panose="020B0604030504040204" pitchFamily="34" charset="0"/>
              <a:cs typeface="Tahoma" panose="020B0604030504040204" pitchFamily="34" charset="0"/>
            </a:endParaRPr>
          </a:p>
        </xdr:txBody>
      </xdr:sp>
    </xdr:grpSp>
    <xdr:clientData fPrintsWithSheet="0"/>
  </xdr:twoCellAnchor>
  <xdr:twoCellAnchor>
    <xdr:from>
      <xdr:col>8</xdr:col>
      <xdr:colOff>380586</xdr:colOff>
      <xdr:row>0</xdr:row>
      <xdr:rowOff>152400</xdr:rowOff>
    </xdr:from>
    <xdr:to>
      <xdr:col>8</xdr:col>
      <xdr:colOff>1504950</xdr:colOff>
      <xdr:row>1</xdr:row>
      <xdr:rowOff>9526</xdr:rowOff>
    </xdr:to>
    <xdr:grpSp>
      <xdr:nvGrpSpPr>
        <xdr:cNvPr id="36" name="تقرير" descr="&quot;&quot;" title="تقرير مبيعات المنتجات (زر تنقل)">
          <a:hlinkClick xmlns:r="http://schemas.openxmlformats.org/officeDocument/2006/relationships" r:id="rId2" tooltip="انقر لعرض تقرير مبيعات المنتجات"/>
        </xdr:cNvPr>
        <xdr:cNvGrpSpPr/>
      </xdr:nvGrpSpPr>
      <xdr:grpSpPr>
        <a:xfrm>
          <a:off x="9982885800" y="152400"/>
          <a:ext cx="1124364" cy="457201"/>
          <a:chOff x="7240939" y="352425"/>
          <a:chExt cx="673202" cy="342901"/>
        </a:xfrm>
      </xdr:grpSpPr>
      <xdr:sp macro="" textlink="">
        <xdr:nvSpPr>
          <xdr:cNvPr id="9" name="شكل حر 6"/>
          <xdr:cNvSpPr>
            <a:spLocks/>
          </xdr:cNvSpPr>
        </xdr:nvSpPr>
        <xdr:spPr bwMode="auto">
          <a:xfrm rot="10800000" flipH="1">
            <a:off x="7788501" y="457200"/>
            <a:ext cx="67655" cy="133350"/>
          </a:xfrm>
          <a:custGeom>
            <a:avLst/>
            <a:gdLst>
              <a:gd name="T0" fmla="*/ 0 w 1633"/>
              <a:gd name="T1" fmla="*/ 0 h 3029"/>
              <a:gd name="T2" fmla="*/ 759 w 1633"/>
              <a:gd name="T3" fmla="*/ 0 h 3029"/>
              <a:gd name="T4" fmla="*/ 1633 w 1633"/>
              <a:gd name="T5" fmla="*/ 1514 h 3029"/>
              <a:gd name="T6" fmla="*/ 759 w 1633"/>
              <a:gd name="T7" fmla="*/ 3029 h 3029"/>
              <a:gd name="T8" fmla="*/ 5 w 1633"/>
              <a:gd name="T9" fmla="*/ 3029 h 3029"/>
              <a:gd name="T10" fmla="*/ 884 w 1633"/>
              <a:gd name="T11" fmla="*/ 1514 h 3029"/>
              <a:gd name="T12" fmla="*/ 0 w 1633"/>
              <a:gd name="T13" fmla="*/ 0 h 3029"/>
            </a:gdLst>
            <a:ahLst/>
            <a:cxnLst>
              <a:cxn ang="0">
                <a:pos x="T0" y="T1"/>
              </a:cxn>
              <a:cxn ang="0">
                <a:pos x="T2" y="T3"/>
              </a:cxn>
              <a:cxn ang="0">
                <a:pos x="T4" y="T5"/>
              </a:cxn>
              <a:cxn ang="0">
                <a:pos x="T6" y="T7"/>
              </a:cxn>
              <a:cxn ang="0">
                <a:pos x="T8" y="T9"/>
              </a:cxn>
              <a:cxn ang="0">
                <a:pos x="T10" y="T11"/>
              </a:cxn>
              <a:cxn ang="0">
                <a:pos x="T12" y="T13"/>
              </a:cxn>
            </a:cxnLst>
            <a:rect l="0" t="0" r="r" b="b"/>
            <a:pathLst>
              <a:path w="1633" h="3029">
                <a:moveTo>
                  <a:pt x="0" y="0"/>
                </a:moveTo>
                <a:lnTo>
                  <a:pt x="759" y="0"/>
                </a:lnTo>
                <a:lnTo>
                  <a:pt x="1633" y="1514"/>
                </a:lnTo>
                <a:lnTo>
                  <a:pt x="759" y="3029"/>
                </a:lnTo>
                <a:lnTo>
                  <a:pt x="5" y="3029"/>
                </a:lnTo>
                <a:lnTo>
                  <a:pt x="884" y="1514"/>
                </a:lnTo>
                <a:lnTo>
                  <a:pt x="0" y="0"/>
                </a:lnTo>
                <a:close/>
              </a:path>
            </a:pathLst>
          </a:custGeom>
          <a:solidFill>
            <a:schemeClr val="accent3"/>
          </a:solidFill>
          <a:ln w="0">
            <a:noFill/>
            <a:prstDash val="solid"/>
            <a:round/>
            <a:headEnd/>
            <a:tailEnd/>
          </a:ln>
        </xdr:spPr>
      </xdr:sp>
      <xdr:sp macro="" textlink="">
        <xdr:nvSpPr>
          <xdr:cNvPr id="10" name="شكل حر 7"/>
          <xdr:cNvSpPr>
            <a:spLocks/>
          </xdr:cNvSpPr>
        </xdr:nvSpPr>
        <xdr:spPr bwMode="auto">
          <a:xfrm rot="10800000" flipH="1">
            <a:off x="7846486" y="457200"/>
            <a:ext cx="67655" cy="133350"/>
          </a:xfrm>
          <a:custGeom>
            <a:avLst/>
            <a:gdLst>
              <a:gd name="T0" fmla="*/ 0 w 1633"/>
              <a:gd name="T1" fmla="*/ 0 h 3029"/>
              <a:gd name="T2" fmla="*/ 759 w 1633"/>
              <a:gd name="T3" fmla="*/ 0 h 3029"/>
              <a:gd name="T4" fmla="*/ 1633 w 1633"/>
              <a:gd name="T5" fmla="*/ 1514 h 3029"/>
              <a:gd name="T6" fmla="*/ 759 w 1633"/>
              <a:gd name="T7" fmla="*/ 3029 h 3029"/>
              <a:gd name="T8" fmla="*/ 5 w 1633"/>
              <a:gd name="T9" fmla="*/ 3029 h 3029"/>
              <a:gd name="T10" fmla="*/ 884 w 1633"/>
              <a:gd name="T11" fmla="*/ 1514 h 3029"/>
              <a:gd name="T12" fmla="*/ 0 w 1633"/>
              <a:gd name="T13" fmla="*/ 0 h 3029"/>
            </a:gdLst>
            <a:ahLst/>
            <a:cxnLst>
              <a:cxn ang="0">
                <a:pos x="T0" y="T1"/>
              </a:cxn>
              <a:cxn ang="0">
                <a:pos x="T2" y="T3"/>
              </a:cxn>
              <a:cxn ang="0">
                <a:pos x="T4" y="T5"/>
              </a:cxn>
              <a:cxn ang="0">
                <a:pos x="T6" y="T7"/>
              </a:cxn>
              <a:cxn ang="0">
                <a:pos x="T8" y="T9"/>
              </a:cxn>
              <a:cxn ang="0">
                <a:pos x="T10" y="T11"/>
              </a:cxn>
              <a:cxn ang="0">
                <a:pos x="T12" y="T13"/>
              </a:cxn>
            </a:cxnLst>
            <a:rect l="0" t="0" r="r" b="b"/>
            <a:pathLst>
              <a:path w="1633" h="3029">
                <a:moveTo>
                  <a:pt x="0" y="0"/>
                </a:moveTo>
                <a:lnTo>
                  <a:pt x="759" y="0"/>
                </a:lnTo>
                <a:lnTo>
                  <a:pt x="1633" y="1514"/>
                </a:lnTo>
                <a:lnTo>
                  <a:pt x="759" y="3029"/>
                </a:lnTo>
                <a:lnTo>
                  <a:pt x="5" y="3029"/>
                </a:lnTo>
                <a:lnTo>
                  <a:pt x="884" y="1514"/>
                </a:lnTo>
                <a:lnTo>
                  <a:pt x="0" y="0"/>
                </a:lnTo>
                <a:close/>
              </a:path>
            </a:pathLst>
          </a:custGeom>
          <a:solidFill>
            <a:schemeClr val="accent3"/>
          </a:solidFill>
          <a:ln w="0">
            <a:noFill/>
            <a:prstDash val="solid"/>
            <a:round/>
            <a:headEnd/>
            <a:tailEnd/>
          </a:ln>
        </xdr:spPr>
      </xdr:sp>
      <xdr:sp macro="" textlink="">
        <xdr:nvSpPr>
          <xdr:cNvPr id="12" name="مربع نص 11" title="تسمية زر التنقل ـ تفاصيل المهمة"/>
          <xdr:cNvSpPr txBox="1"/>
        </xdr:nvSpPr>
        <xdr:spPr>
          <a:xfrm>
            <a:off x="7240939" y="352425"/>
            <a:ext cx="572481" cy="3429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ctr"/>
          <a:lstStyle/>
          <a:p>
            <a:pPr algn="r" rtl="1"/>
            <a:r>
              <a:rPr lang="ar-SA" sz="1200">
                <a:ln>
                  <a:noFill/>
                </a:ln>
                <a:solidFill>
                  <a:schemeClr val="accent3">
                    <a:lumMod val="75000"/>
                  </a:schemeClr>
                </a:solidFill>
                <a:latin typeface="Tahoma" panose="020B0604030504040204" pitchFamily="34" charset="0"/>
                <a:ea typeface="Tahoma" panose="020B0604030504040204" pitchFamily="34" charset="0"/>
                <a:cs typeface="Tahoma" panose="020B0604030504040204" pitchFamily="34" charset="0"/>
              </a:rPr>
              <a:t>تقرير</a:t>
            </a:r>
            <a:endParaRPr lang="en-US" sz="1200" b="1" spc="-100" baseline="0">
              <a:ln>
                <a:noFill/>
              </a:ln>
              <a:solidFill>
                <a:schemeClr val="accent3">
                  <a:lumMod val="75000"/>
                </a:schemeClr>
              </a:solidFill>
              <a:latin typeface="Tahoma" panose="020B0604030504040204" pitchFamily="34" charset="0"/>
              <a:ea typeface="Tahoma" panose="020B0604030504040204" pitchFamily="34" charset="0"/>
              <a:cs typeface="Tahoma" panose="020B0604030504040204" pitchFamily="34" charset="0"/>
            </a:endParaRPr>
          </a:p>
        </xdr:txBody>
      </xdr:sp>
    </xdr:grpSp>
    <xdr:clientData fPrintsWithSheet="0"/>
  </xdr:twoCellAnchor>
</xdr:wsDr>
</file>

<file path=xl/drawings/drawing5.xml><?xml version="1.0" encoding="utf-8"?>
<xdr:wsDr xmlns:xdr="http://schemas.openxmlformats.org/drawingml/2006/spreadsheetDrawing" xmlns:a="http://schemas.openxmlformats.org/drawingml/2006/main">
  <xdr:twoCellAnchor>
    <xdr:from>
      <xdr:col>5</xdr:col>
      <xdr:colOff>70812</xdr:colOff>
      <xdr:row>0</xdr:row>
      <xdr:rowOff>161925</xdr:rowOff>
    </xdr:from>
    <xdr:to>
      <xdr:col>6</xdr:col>
      <xdr:colOff>57960</xdr:colOff>
      <xdr:row>1</xdr:row>
      <xdr:rowOff>0</xdr:rowOff>
    </xdr:to>
    <xdr:grpSp>
      <xdr:nvGrpSpPr>
        <xdr:cNvPr id="2" name="البيانات الفعلية" descr="&quot;&quot;" title="البيانات الفعلية (زر تنقل)">
          <a:hlinkClick xmlns:r="http://schemas.openxmlformats.org/officeDocument/2006/relationships" r:id="rId1" tooltip="انقر لعرض البيانات الفعلية"/>
        </xdr:cNvPr>
        <xdr:cNvGrpSpPr/>
      </xdr:nvGrpSpPr>
      <xdr:grpSpPr>
        <a:xfrm>
          <a:off x="9983599365" y="161925"/>
          <a:ext cx="1530198" cy="438150"/>
          <a:chOff x="7221908" y="342900"/>
          <a:chExt cx="1385839" cy="342901"/>
        </a:xfrm>
      </xdr:grpSpPr>
      <xdr:sp macro="" textlink="">
        <xdr:nvSpPr>
          <xdr:cNvPr id="5" name="شكل حر 6"/>
          <xdr:cNvSpPr>
            <a:spLocks/>
          </xdr:cNvSpPr>
        </xdr:nvSpPr>
        <xdr:spPr bwMode="auto">
          <a:xfrm rot="10800000" flipH="1">
            <a:off x="8482100" y="457201"/>
            <a:ext cx="67655" cy="133350"/>
          </a:xfrm>
          <a:custGeom>
            <a:avLst/>
            <a:gdLst>
              <a:gd name="T0" fmla="*/ 0 w 1633"/>
              <a:gd name="T1" fmla="*/ 0 h 3029"/>
              <a:gd name="T2" fmla="*/ 759 w 1633"/>
              <a:gd name="T3" fmla="*/ 0 h 3029"/>
              <a:gd name="T4" fmla="*/ 1633 w 1633"/>
              <a:gd name="T5" fmla="*/ 1514 h 3029"/>
              <a:gd name="T6" fmla="*/ 759 w 1633"/>
              <a:gd name="T7" fmla="*/ 3029 h 3029"/>
              <a:gd name="T8" fmla="*/ 5 w 1633"/>
              <a:gd name="T9" fmla="*/ 3029 h 3029"/>
              <a:gd name="T10" fmla="*/ 884 w 1633"/>
              <a:gd name="T11" fmla="*/ 1514 h 3029"/>
              <a:gd name="T12" fmla="*/ 0 w 1633"/>
              <a:gd name="T13" fmla="*/ 0 h 3029"/>
            </a:gdLst>
            <a:ahLst/>
            <a:cxnLst>
              <a:cxn ang="0">
                <a:pos x="T0" y="T1"/>
              </a:cxn>
              <a:cxn ang="0">
                <a:pos x="T2" y="T3"/>
              </a:cxn>
              <a:cxn ang="0">
                <a:pos x="T4" y="T5"/>
              </a:cxn>
              <a:cxn ang="0">
                <a:pos x="T6" y="T7"/>
              </a:cxn>
              <a:cxn ang="0">
                <a:pos x="T8" y="T9"/>
              </a:cxn>
              <a:cxn ang="0">
                <a:pos x="T10" y="T11"/>
              </a:cxn>
              <a:cxn ang="0">
                <a:pos x="T12" y="T13"/>
              </a:cxn>
            </a:cxnLst>
            <a:rect l="0" t="0" r="r" b="b"/>
            <a:pathLst>
              <a:path w="1633" h="3029">
                <a:moveTo>
                  <a:pt x="0" y="0"/>
                </a:moveTo>
                <a:lnTo>
                  <a:pt x="759" y="0"/>
                </a:lnTo>
                <a:lnTo>
                  <a:pt x="1633" y="1514"/>
                </a:lnTo>
                <a:lnTo>
                  <a:pt x="759" y="3029"/>
                </a:lnTo>
                <a:lnTo>
                  <a:pt x="5" y="3029"/>
                </a:lnTo>
                <a:lnTo>
                  <a:pt x="884" y="1514"/>
                </a:lnTo>
                <a:lnTo>
                  <a:pt x="0" y="0"/>
                </a:lnTo>
                <a:close/>
              </a:path>
            </a:pathLst>
          </a:custGeom>
          <a:solidFill>
            <a:schemeClr val="accent3"/>
          </a:solidFill>
          <a:ln w="0">
            <a:noFill/>
            <a:prstDash val="solid"/>
            <a:round/>
            <a:headEnd/>
            <a:tailEnd/>
          </a:ln>
        </xdr:spPr>
      </xdr:sp>
      <xdr:sp macro="" textlink="">
        <xdr:nvSpPr>
          <xdr:cNvPr id="6" name="شكل حر 7"/>
          <xdr:cNvSpPr>
            <a:spLocks/>
          </xdr:cNvSpPr>
        </xdr:nvSpPr>
        <xdr:spPr bwMode="auto">
          <a:xfrm rot="10800000" flipH="1">
            <a:off x="8540092" y="457201"/>
            <a:ext cx="67655" cy="133350"/>
          </a:xfrm>
          <a:custGeom>
            <a:avLst/>
            <a:gdLst>
              <a:gd name="T0" fmla="*/ 0 w 1633"/>
              <a:gd name="T1" fmla="*/ 0 h 3029"/>
              <a:gd name="T2" fmla="*/ 759 w 1633"/>
              <a:gd name="T3" fmla="*/ 0 h 3029"/>
              <a:gd name="T4" fmla="*/ 1633 w 1633"/>
              <a:gd name="T5" fmla="*/ 1514 h 3029"/>
              <a:gd name="T6" fmla="*/ 759 w 1633"/>
              <a:gd name="T7" fmla="*/ 3029 h 3029"/>
              <a:gd name="T8" fmla="*/ 5 w 1633"/>
              <a:gd name="T9" fmla="*/ 3029 h 3029"/>
              <a:gd name="T10" fmla="*/ 884 w 1633"/>
              <a:gd name="T11" fmla="*/ 1514 h 3029"/>
              <a:gd name="T12" fmla="*/ 0 w 1633"/>
              <a:gd name="T13" fmla="*/ 0 h 3029"/>
            </a:gdLst>
            <a:ahLst/>
            <a:cxnLst>
              <a:cxn ang="0">
                <a:pos x="T0" y="T1"/>
              </a:cxn>
              <a:cxn ang="0">
                <a:pos x="T2" y="T3"/>
              </a:cxn>
              <a:cxn ang="0">
                <a:pos x="T4" y="T5"/>
              </a:cxn>
              <a:cxn ang="0">
                <a:pos x="T6" y="T7"/>
              </a:cxn>
              <a:cxn ang="0">
                <a:pos x="T8" y="T9"/>
              </a:cxn>
              <a:cxn ang="0">
                <a:pos x="T10" y="T11"/>
              </a:cxn>
              <a:cxn ang="0">
                <a:pos x="T12" y="T13"/>
              </a:cxn>
            </a:cxnLst>
            <a:rect l="0" t="0" r="r" b="b"/>
            <a:pathLst>
              <a:path w="1633" h="3029">
                <a:moveTo>
                  <a:pt x="0" y="0"/>
                </a:moveTo>
                <a:lnTo>
                  <a:pt x="759" y="0"/>
                </a:lnTo>
                <a:lnTo>
                  <a:pt x="1633" y="1514"/>
                </a:lnTo>
                <a:lnTo>
                  <a:pt x="759" y="3029"/>
                </a:lnTo>
                <a:lnTo>
                  <a:pt x="5" y="3029"/>
                </a:lnTo>
                <a:lnTo>
                  <a:pt x="884" y="1514"/>
                </a:lnTo>
                <a:lnTo>
                  <a:pt x="0" y="0"/>
                </a:lnTo>
                <a:close/>
              </a:path>
            </a:pathLst>
          </a:custGeom>
          <a:solidFill>
            <a:schemeClr val="accent3"/>
          </a:solidFill>
          <a:ln w="0">
            <a:noFill/>
            <a:prstDash val="solid"/>
            <a:round/>
            <a:headEnd/>
            <a:tailEnd/>
          </a:ln>
        </xdr:spPr>
      </xdr:sp>
      <xdr:sp macro="" textlink="">
        <xdr:nvSpPr>
          <xdr:cNvPr id="7" name="مربع نص 6" title="تسمية زر التنقل ـ تفاصيل المهمة"/>
          <xdr:cNvSpPr txBox="1"/>
        </xdr:nvSpPr>
        <xdr:spPr>
          <a:xfrm>
            <a:off x="7221908" y="342900"/>
            <a:ext cx="1294699" cy="3429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ctr"/>
          <a:lstStyle/>
          <a:p>
            <a:pPr algn="r"/>
            <a:r>
              <a:rPr lang="ar-SA" sz="1100">
                <a:solidFill>
                  <a:schemeClr val="accent3">
                    <a:lumMod val="75000"/>
                  </a:schemeClr>
                </a:solidFill>
                <a:effectLst/>
                <a:latin typeface="Tahoma" panose="020B0604030504040204" pitchFamily="34" charset="0"/>
                <a:ea typeface="Tahoma" panose="020B0604030504040204" pitchFamily="34" charset="0"/>
                <a:cs typeface="Tahoma" panose="020B0604030504040204" pitchFamily="34" charset="0"/>
              </a:rPr>
              <a:t>البيانات الفعلية</a:t>
            </a:r>
            <a:endParaRPr lang="en-US" sz="1200">
              <a:solidFill>
                <a:schemeClr val="accent3">
                  <a:lumMod val="75000"/>
                </a:schemeClr>
              </a:solidFill>
              <a:effectLst/>
              <a:latin typeface="Tahoma" panose="020B0604030504040204" pitchFamily="34" charset="0"/>
              <a:ea typeface="Tahoma" panose="020B0604030504040204" pitchFamily="34" charset="0"/>
              <a:cs typeface="Tahoma" panose="020B0604030504040204" pitchFamily="34" charset="0"/>
            </a:endParaRPr>
          </a:p>
        </xdr:txBody>
      </xdr:sp>
    </xdr:grpSp>
    <xdr:clientData fPrintsWithSheet="0"/>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OnLoad="1" refreshedBy="aaa3.com" refreshedDate="42390.134453935185" createdVersion="5" refreshedVersion="5" minRefreshableVersion="3" recordCount="30">
  <cacheSource type="worksheet">
    <worksheetSource name="tblSales"/>
  </cacheSource>
  <cacheFields count="9">
    <cacheField name="معرف المنتج" numFmtId="0">
      <sharedItems containsSemiMixedTypes="0" containsString="0" containsNumber="1" containsInteger="1" minValue="1" maxValue="5"/>
    </cacheField>
    <cacheField name="اسم المنتج" numFmtId="0">
      <sharedItems count="11">
        <s v="السراويل القصيرة"/>
        <s v="القمصان"/>
        <s v="الصنادل"/>
        <s v="الشماسي"/>
        <s v="زجاجات المياه"/>
        <s v="Sandals" u="1"/>
        <s v="Umbrellas" u="1"/>
        <s v="Water bottles" u="1"/>
        <s v="Unknown Product ID" u="1"/>
        <s v="Shorts" u="1"/>
        <s v="Shirts" u="1"/>
      </sharedItems>
    </cacheField>
    <cacheField name="تاريخ السعر" numFmtId="14">
      <sharedItems containsSemiMixedTypes="0" containsNonDate="0" containsDate="1" containsString="0" minDate="2012-01-01T00:00:00" maxDate="2013-12-12T00:00:00" count="7">
        <d v="2012-01-01T00:00:00"/>
        <d v="2012-02-01T00:00:00"/>
        <d v="2012-02-29T00:00:00"/>
        <d v="2012-03-31T00:00:00"/>
        <d v="2012-04-30T00:00:00"/>
        <d v="2012-05-14T00:00:00"/>
        <d v="2013-12-11T00:00:00"/>
      </sharedItems>
      <fieldGroup base="2">
        <rangePr groupBy="months" startDate="2012-01-01T00:00:00" endDate="2013-12-12T00:00:00"/>
        <groupItems count="14">
          <s v="&lt;01/01/12"/>
          <s v="يناير"/>
          <s v="فبراير"/>
          <s v="مارس"/>
          <s v="أبريل"/>
          <s v="مايو"/>
          <s v="يونيو"/>
          <s v="يوليه"/>
          <s v="أغسطس"/>
          <s v="سبتمبر"/>
          <s v="أكتوبر"/>
          <s v="نوفمبر"/>
          <s v="ديسمبر"/>
          <s v="&gt;12/12/13"/>
        </groupItems>
      </fieldGroup>
    </cacheField>
    <cacheField name="سعر التجزئة للوحدة" numFmtId="3">
      <sharedItems containsSemiMixedTypes="0" containsString="0" containsNumber="1" containsInteger="1" minValue="20" maxValue="98" count="24">
        <n v="20"/>
        <n v="88"/>
        <n v="70"/>
        <n v="63"/>
        <n v="35"/>
        <n v="55"/>
        <n v="83"/>
        <n v="34"/>
        <n v="41"/>
        <n v="27"/>
        <n v="38"/>
        <n v="92"/>
        <n v="43"/>
        <n v="98"/>
        <n v="50"/>
        <n v="24"/>
        <n v="72"/>
        <n v="85"/>
        <n v="91"/>
        <n v="42"/>
        <n v="82"/>
        <n v="64"/>
        <n v="33"/>
        <n v="29"/>
      </sharedItems>
    </cacheField>
    <cacheField name="سعر الوحدة في الجملة*" numFmtId="166">
      <sharedItems containsSemiMixedTypes="0" containsString="0" containsNumber="1" containsInteger="1" minValue="15" maxValue="92"/>
    </cacheField>
    <cacheField name="الوحدات المبيعة (التجزئة)" numFmtId="3">
      <sharedItems containsSemiMixedTypes="0" containsString="0" containsNumber="1" containsInteger="1" minValue="530" maxValue="986"/>
    </cacheField>
    <cacheField name="الوحدات المبيعة (الجملة)" numFmtId="3">
      <sharedItems containsSemiMixedTypes="0" containsString="0" containsNumber="1" containsInteger="1" minValue="1005" maxValue="1994"/>
    </cacheField>
    <cacheField name="إجمال المبيعات (العدد)" numFmtId="3">
      <sharedItems containsSemiMixedTypes="0" containsString="0" containsNumber="1" containsInteger="1" minValue="1569" maxValue="2833"/>
    </cacheField>
    <cacheField name="إجمال المبيعات (الثمن)" numFmtId="167">
      <sharedItems containsSemiMixedTypes="0" containsString="0" containsNumber="1" containsInteger="1" minValue="37660" maxValue="204424"/>
    </cacheField>
  </cacheFields>
  <extLst>
    <ext xmlns:x14="http://schemas.microsoft.com/office/spreadsheetml/2009/9/main" uri="{725AE2AE-9491-48be-B2B4-4EB974FC3084}">
      <x14:pivotCacheDefinition pivotCacheId="2"/>
    </ext>
  </extLst>
</pivotCacheDefinition>
</file>

<file path=xl/pivotCache/pivotCacheRecords1.xml><?xml version="1.0" encoding="utf-8"?>
<pivotCacheRecords xmlns="http://schemas.openxmlformats.org/spreadsheetml/2006/main" xmlns:r="http://schemas.openxmlformats.org/officeDocument/2006/relationships" count="30">
  <r>
    <n v="5"/>
    <x v="0"/>
    <x v="0"/>
    <x v="0"/>
    <n v="20"/>
    <n v="629"/>
    <n v="1254"/>
    <n v="1883"/>
    <n v="37660"/>
  </r>
  <r>
    <n v="1"/>
    <x v="1"/>
    <x v="0"/>
    <x v="1"/>
    <n v="54"/>
    <n v="734"/>
    <n v="1427"/>
    <n v="2161"/>
    <n v="141650"/>
  </r>
  <r>
    <n v="2"/>
    <x v="2"/>
    <x v="0"/>
    <x v="2"/>
    <n v="44"/>
    <n v="744"/>
    <n v="1043"/>
    <n v="1787"/>
    <n v="97972"/>
  </r>
  <r>
    <n v="3"/>
    <x v="3"/>
    <x v="0"/>
    <x v="3"/>
    <n v="44"/>
    <n v="681"/>
    <n v="1523"/>
    <n v="2204"/>
    <n v="109915"/>
  </r>
  <r>
    <n v="4"/>
    <x v="4"/>
    <x v="0"/>
    <x v="4"/>
    <n v="27"/>
    <n v="602"/>
    <n v="1822"/>
    <n v="2424"/>
    <n v="70264"/>
  </r>
  <r>
    <n v="1"/>
    <x v="1"/>
    <x v="1"/>
    <x v="5"/>
    <n v="44"/>
    <n v="678"/>
    <n v="1515"/>
    <n v="2193"/>
    <n v="103950"/>
  </r>
  <r>
    <n v="2"/>
    <x v="2"/>
    <x v="1"/>
    <x v="6"/>
    <n v="54"/>
    <n v="753"/>
    <n v="1005"/>
    <n v="1758"/>
    <n v="116769"/>
  </r>
  <r>
    <n v="3"/>
    <x v="3"/>
    <x v="1"/>
    <x v="7"/>
    <n v="34"/>
    <n v="986"/>
    <n v="1069"/>
    <n v="2055"/>
    <n v="69870"/>
  </r>
  <r>
    <n v="4"/>
    <x v="4"/>
    <x v="1"/>
    <x v="4"/>
    <n v="25"/>
    <n v="848"/>
    <n v="1211"/>
    <n v="2059"/>
    <n v="59955"/>
  </r>
  <r>
    <n v="5"/>
    <x v="0"/>
    <x v="1"/>
    <x v="8"/>
    <n v="38"/>
    <n v="980"/>
    <n v="1330"/>
    <n v="2310"/>
    <n v="90720"/>
  </r>
  <r>
    <n v="1"/>
    <x v="1"/>
    <x v="2"/>
    <x v="9"/>
    <n v="18"/>
    <n v="533"/>
    <n v="1936"/>
    <n v="2469"/>
    <n v="49239"/>
  </r>
  <r>
    <n v="2"/>
    <x v="2"/>
    <x v="2"/>
    <x v="10"/>
    <n v="28"/>
    <n v="952"/>
    <n v="1512"/>
    <n v="2464"/>
    <n v="78512"/>
  </r>
  <r>
    <n v="3"/>
    <x v="3"/>
    <x v="2"/>
    <x v="11"/>
    <n v="92"/>
    <n v="956"/>
    <n v="1266"/>
    <n v="2222"/>
    <n v="204424"/>
  </r>
  <r>
    <n v="4"/>
    <x v="4"/>
    <x v="2"/>
    <x v="12"/>
    <n v="36"/>
    <n v="952"/>
    <n v="1390"/>
    <n v="2342"/>
    <n v="90976"/>
  </r>
  <r>
    <n v="5"/>
    <x v="0"/>
    <x v="2"/>
    <x v="13"/>
    <n v="73"/>
    <n v="530"/>
    <n v="1452"/>
    <n v="1982"/>
    <n v="157936"/>
  </r>
  <r>
    <n v="1"/>
    <x v="1"/>
    <x v="3"/>
    <x v="10"/>
    <n v="28"/>
    <n v="973"/>
    <n v="1415"/>
    <n v="2388"/>
    <n v="76594"/>
  </r>
  <r>
    <n v="2"/>
    <x v="2"/>
    <x v="3"/>
    <x v="14"/>
    <n v="36"/>
    <n v="672"/>
    <n v="1105"/>
    <n v="1777"/>
    <n v="73380"/>
  </r>
  <r>
    <n v="3"/>
    <x v="3"/>
    <x v="3"/>
    <x v="15"/>
    <n v="23"/>
    <n v="769"/>
    <n v="1629"/>
    <n v="2398"/>
    <n v="55923"/>
  </r>
  <r>
    <n v="4"/>
    <x v="4"/>
    <x v="3"/>
    <x v="16"/>
    <n v="57"/>
    <n v="985"/>
    <n v="1848"/>
    <n v="2833"/>
    <n v="176256"/>
  </r>
  <r>
    <n v="5"/>
    <x v="0"/>
    <x v="3"/>
    <x v="17"/>
    <n v="43"/>
    <n v="721"/>
    <n v="1426"/>
    <n v="2147"/>
    <n v="122603"/>
  </r>
  <r>
    <n v="1"/>
    <x v="1"/>
    <x v="4"/>
    <x v="18"/>
    <n v="65"/>
    <n v="603"/>
    <n v="1226"/>
    <n v="1829"/>
    <n v="134563"/>
  </r>
  <r>
    <n v="2"/>
    <x v="2"/>
    <x v="4"/>
    <x v="18"/>
    <n v="55"/>
    <n v="892"/>
    <n v="1823"/>
    <n v="2715"/>
    <n v="181437"/>
  </r>
  <r>
    <n v="3"/>
    <x v="3"/>
    <x v="4"/>
    <x v="19"/>
    <n v="42"/>
    <n v="611"/>
    <n v="1181"/>
    <n v="1792"/>
    <n v="75264"/>
  </r>
  <r>
    <n v="4"/>
    <x v="4"/>
    <x v="4"/>
    <x v="17"/>
    <n v="43"/>
    <n v="530"/>
    <n v="1039"/>
    <n v="1569"/>
    <n v="89727"/>
  </r>
  <r>
    <n v="5"/>
    <x v="0"/>
    <x v="4"/>
    <x v="20"/>
    <n v="71"/>
    <n v="716"/>
    <n v="1249"/>
    <n v="1965"/>
    <n v="147391"/>
  </r>
  <r>
    <n v="1"/>
    <x v="1"/>
    <x v="5"/>
    <x v="7"/>
    <n v="31"/>
    <n v="850"/>
    <n v="1548"/>
    <n v="2398"/>
    <n v="76888"/>
  </r>
  <r>
    <n v="2"/>
    <x v="2"/>
    <x v="5"/>
    <x v="21"/>
    <n v="40"/>
    <n v="876"/>
    <n v="1663"/>
    <n v="2539"/>
    <n v="122584"/>
  </r>
  <r>
    <n v="3"/>
    <x v="3"/>
    <x v="5"/>
    <x v="22"/>
    <n v="30"/>
    <n v="881"/>
    <n v="1149"/>
    <n v="2030"/>
    <n v="63543"/>
  </r>
  <r>
    <n v="4"/>
    <x v="4"/>
    <x v="5"/>
    <x v="23"/>
    <n v="27"/>
    <n v="802"/>
    <n v="1548"/>
    <n v="2350"/>
    <n v="65054"/>
  </r>
  <r>
    <n v="5"/>
    <x v="0"/>
    <x v="6"/>
    <x v="15"/>
    <n v="15"/>
    <n v="824"/>
    <n v="1994"/>
    <n v="2818"/>
    <n v="49686"/>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ricePoint" cacheId="5" applyNumberFormats="0" applyBorderFormats="0" applyFontFormats="0" applyPatternFormats="0" applyAlignmentFormats="0" applyWidthHeightFormats="1" dataCaption="القيم" updatedVersion="5" minRefreshableVersion="3" useAutoFormatting="1" rowGrandTotals="0" colGrandTotals="0" itemPrintTitles="1" createdVersion="4" indent="0" compact="0" compactData="0" multipleFieldFilters="0" chartFormat="10">
  <location ref="B4:D10" firstHeaderRow="1" firstDataRow="1" firstDataCol="2"/>
  <pivotFields count="9">
    <pivotField compact="0" outline="0" showAll="0" defaultSubtotal="0"/>
    <pivotField axis="axisRow" compact="0" outline="0" showAll="0" defaultSubtotal="0">
      <items count="11">
        <item h="1" m="1" x="5"/>
        <item h="1" m="1" x="6"/>
        <item h="1" m="1" x="10"/>
        <item h="1" m="1" x="9"/>
        <item h="1" m="1" x="7"/>
        <item h="1" m="1" x="8"/>
        <item x="2"/>
        <item h="1" x="3"/>
        <item h="1" x="1"/>
        <item h="1" x="0"/>
        <item h="1" x="4"/>
      </items>
    </pivotField>
    <pivotField compact="0" numFmtId="15" outline="0" showAll="0" defaultSubtotal="0"/>
    <pivotField axis="axisRow" compact="0" numFmtId="166" outline="0" showAll="0" defaultSubtotal="0">
      <items count="24">
        <item x="0"/>
        <item x="15"/>
        <item x="9"/>
        <item x="23"/>
        <item x="22"/>
        <item x="7"/>
        <item x="4"/>
        <item x="10"/>
        <item x="8"/>
        <item x="19"/>
        <item x="12"/>
        <item x="14"/>
        <item x="5"/>
        <item x="3"/>
        <item x="21"/>
        <item x="2"/>
        <item x="16"/>
        <item x="20"/>
        <item x="6"/>
        <item x="17"/>
        <item x="1"/>
        <item x="18"/>
        <item x="11"/>
        <item x="13"/>
      </items>
    </pivotField>
    <pivotField compact="0" numFmtId="164" outline="0" showAll="0" defaultSubtotal="0"/>
    <pivotField compact="0" numFmtId="165" outline="0" showAll="0" defaultSubtotal="0"/>
    <pivotField compact="0" numFmtId="165" outline="0" showAll="0" defaultSubtotal="0"/>
    <pivotField dataField="1" compact="0" outline="0" showAll="0" defaultSubtotal="0"/>
    <pivotField compact="0" numFmtId="164" outline="0" showAll="0" defaultSubtotal="0"/>
  </pivotFields>
  <rowFields count="2">
    <field x="1"/>
    <field x="3"/>
  </rowFields>
  <rowItems count="6">
    <i>
      <x v="6"/>
      <x v="7"/>
    </i>
    <i r="1">
      <x v="11"/>
    </i>
    <i r="1">
      <x v="14"/>
    </i>
    <i r="1">
      <x v="15"/>
    </i>
    <i r="1">
      <x v="18"/>
    </i>
    <i r="1">
      <x v="21"/>
    </i>
  </rowItems>
  <colItems count="1">
    <i/>
  </colItems>
  <dataFields count="1">
    <dataField name="مجموع إجمالي المبيعات (العدد)" fld="7" baseField="3" baseItem="7"/>
  </dataFields>
  <formats count="9">
    <format dxfId="33">
      <pivotArea type="all" dataOnly="0" outline="0" fieldPosition="0"/>
    </format>
    <format dxfId="32">
      <pivotArea outline="0" collapsedLevelsAreSubtotals="1" fieldPosition="0"/>
    </format>
    <format dxfId="31">
      <pivotArea dataOnly="0" labelOnly="1" outline="0" axis="axisValues" fieldPosition="0"/>
    </format>
    <format dxfId="30">
      <pivotArea dataOnly="0" labelOnly="1" outline="0" fieldPosition="0">
        <references count="1">
          <reference field="1" count="0"/>
        </references>
      </pivotArea>
    </format>
    <format dxfId="29">
      <pivotArea dataOnly="0" labelOnly="1" outline="0" fieldPosition="0">
        <references count="2">
          <reference field="1" count="1" selected="0">
            <x v="6"/>
          </reference>
          <reference field="3" count="6">
            <x v="7"/>
            <x v="11"/>
            <x v="14"/>
            <x v="15"/>
            <x v="18"/>
            <x v="21"/>
          </reference>
        </references>
      </pivotArea>
    </format>
    <format dxfId="28">
      <pivotArea dataOnly="0" labelOnly="1" outline="0" fieldPosition="0">
        <references count="2">
          <reference field="1" count="1" selected="0">
            <x v="7"/>
          </reference>
          <reference field="3" count="6">
            <x v="1"/>
            <x v="4"/>
            <x v="5"/>
            <x v="9"/>
            <x v="13"/>
            <x v="22"/>
          </reference>
        </references>
      </pivotArea>
    </format>
    <format dxfId="27">
      <pivotArea dataOnly="0" labelOnly="1" outline="0" fieldPosition="0">
        <references count="2">
          <reference field="1" count="1" selected="0">
            <x v="8"/>
          </reference>
          <reference field="3" count="6">
            <x v="2"/>
            <x v="5"/>
            <x v="7"/>
            <x v="12"/>
            <x v="20"/>
            <x v="21"/>
          </reference>
        </references>
      </pivotArea>
    </format>
    <format dxfId="26">
      <pivotArea dataOnly="0" labelOnly="1" outline="0" fieldPosition="0">
        <references count="2">
          <reference field="1" count="1" selected="0">
            <x v="9"/>
          </reference>
          <reference field="3" count="6">
            <x v="0"/>
            <x v="1"/>
            <x v="8"/>
            <x v="17"/>
            <x v="19"/>
            <x v="23"/>
          </reference>
        </references>
      </pivotArea>
    </format>
    <format dxfId="25">
      <pivotArea dataOnly="0" labelOnly="1" outline="0" fieldPosition="0">
        <references count="2">
          <reference field="1" count="1" selected="0">
            <x v="10"/>
          </reference>
          <reference field="3" count="5">
            <x v="3"/>
            <x v="6"/>
            <x v="10"/>
            <x v="16"/>
            <x v="19"/>
          </reference>
        </references>
      </pivotArea>
    </format>
  </formats>
  <chartFormats count="2">
    <chartFormat chart="1" format="1" series="1">
      <pivotArea type="data" outline="0" fieldPosition="0">
        <references count="1">
          <reference field="4294967294" count="1" selected="0">
            <x v="0"/>
          </reference>
        </references>
      </pivotArea>
    </chartFormat>
    <chartFormat chart="6" format="6" series="1">
      <pivotArea type="data" outline="0" fieldPosition="0">
        <references count="1">
          <reference field="4294967294" count="1" selected="0">
            <x v="0"/>
          </reference>
        </references>
      </pivotArea>
    </chartFormat>
  </chartFormats>
  <pivotTableStyleInfo name="PivotStyleMedium4"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SalesTrends" cacheId="5" applyNumberFormats="0" applyBorderFormats="0" applyFontFormats="0" applyPatternFormats="0" applyAlignmentFormats="0" applyWidthHeightFormats="1" dataCaption="القيم" updatedVersion="5" minRefreshableVersion="3" useAutoFormatting="1" rowGrandTotals="0" colGrandTotals="0" itemPrintTitles="1" createdVersion="4" indent="0" compact="0" compactData="0" multipleFieldFilters="0" chartFormat="16">
  <location ref="B3:C9" firstHeaderRow="1" firstDataRow="2" firstDataCol="1"/>
  <pivotFields count="9">
    <pivotField compact="0" outline="0" showAll="0" defaultSubtotal="0"/>
    <pivotField axis="axisCol" compact="0" outline="0" showAll="0" defaultSubtotal="0">
      <items count="11">
        <item h="1" m="1" x="5"/>
        <item h="1" m="1" x="6"/>
        <item h="1" m="1" x="10"/>
        <item h="1" m="1" x="9"/>
        <item h="1" m="1" x="7"/>
        <item h="1" m="1" x="8"/>
        <item x="2"/>
        <item h="1" x="3"/>
        <item h="1" x="1"/>
        <item h="1" x="0"/>
        <item h="1" x="4"/>
      </items>
    </pivotField>
    <pivotField axis="axisRow" compact="0" numFmtId="15" outline="0" showAll="0" defaultSubtotal="0">
      <items count="14">
        <item x="0"/>
        <item x="1"/>
        <item x="2"/>
        <item x="3"/>
        <item x="4"/>
        <item x="5"/>
        <item x="6"/>
        <item x="7"/>
        <item x="8"/>
        <item x="9"/>
        <item x="10"/>
        <item x="11"/>
        <item x="12"/>
        <item x="13"/>
      </items>
    </pivotField>
    <pivotField compact="0" numFmtId="164" outline="0" showAll="0" defaultSubtotal="0"/>
    <pivotField compact="0" numFmtId="164" outline="0" showAll="0" defaultSubtotal="0"/>
    <pivotField compact="0" numFmtId="165" outline="0" showAll="0" defaultSubtotal="0"/>
    <pivotField compact="0" numFmtId="165" outline="0" showAll="0" defaultSubtotal="0"/>
    <pivotField dataField="1" compact="0" outline="0" showAll="0" defaultSubtotal="0"/>
    <pivotField compact="0" numFmtId="164" outline="0" showAll="0" defaultSubtotal="0"/>
  </pivotFields>
  <rowFields count="1">
    <field x="2"/>
  </rowFields>
  <rowItems count="5">
    <i>
      <x v="1"/>
    </i>
    <i>
      <x v="2"/>
    </i>
    <i>
      <x v="3"/>
    </i>
    <i>
      <x v="4"/>
    </i>
    <i>
      <x v="5"/>
    </i>
  </rowItems>
  <colFields count="1">
    <field x="1"/>
  </colFields>
  <colItems count="1">
    <i>
      <x v="6"/>
    </i>
  </colItems>
  <dataFields count="1">
    <dataField name="مجموع إجمالي المبيعات (العدد)" fld="7" baseField="2" baseItem="5"/>
  </dataFields>
  <formats count="8">
    <format dxfId="24">
      <pivotArea type="all" dataOnly="0" outline="0" fieldPosition="0"/>
    </format>
    <format dxfId="23">
      <pivotArea outline="0" collapsedLevelsAreSubtotals="1" fieldPosition="0"/>
    </format>
    <format dxfId="22">
      <pivotArea dataOnly="0" labelOnly="1" outline="0" fieldPosition="0">
        <references count="1">
          <reference field="2" count="6">
            <x v="1"/>
            <x v="2"/>
            <x v="3"/>
            <x v="4"/>
            <x v="5"/>
            <x v="12"/>
          </reference>
        </references>
      </pivotArea>
    </format>
    <format dxfId="21">
      <pivotArea dataOnly="0" labelOnly="1" outline="0" fieldPosition="0">
        <references count="1">
          <reference field="1" count="0"/>
        </references>
      </pivotArea>
    </format>
    <format dxfId="20">
      <pivotArea type="all" dataOnly="0" outline="0" fieldPosition="0"/>
    </format>
    <format dxfId="19">
      <pivotArea outline="0" collapsedLevelsAreSubtotals="1" fieldPosition="0"/>
    </format>
    <format dxfId="18">
      <pivotArea dataOnly="0" labelOnly="1" outline="0" fieldPosition="0">
        <references count="1">
          <reference field="2" count="6">
            <x v="1"/>
            <x v="2"/>
            <x v="3"/>
            <x v="4"/>
            <x v="5"/>
            <x v="12"/>
          </reference>
        </references>
      </pivotArea>
    </format>
    <format dxfId="17">
      <pivotArea dataOnly="0" labelOnly="1" outline="0" fieldPosition="0">
        <references count="1">
          <reference field="1" count="0"/>
        </references>
      </pivotArea>
    </format>
  </formats>
  <chartFormats count="16">
    <chartFormat chart="1" format="1" series="1">
      <pivotArea type="data" outline="0" fieldPosition="0">
        <references count="1">
          <reference field="4294967294" count="1" selected="0">
            <x v="0"/>
          </reference>
        </references>
      </pivotArea>
    </chartFormat>
    <chartFormat chart="2" format="2" series="1">
      <pivotArea type="data" outline="0" fieldPosition="0">
        <references count="1">
          <reference field="4294967294" count="1" selected="0">
            <x v="0"/>
          </reference>
        </references>
      </pivotArea>
    </chartFormat>
    <chartFormat chart="3" format="0" series="1">
      <pivotArea type="data" outline="0" fieldPosition="0">
        <references count="2">
          <reference field="4294967294" count="1" selected="0">
            <x v="0"/>
          </reference>
          <reference field="2" count="1" selected="0">
            <x v="1"/>
          </reference>
        </references>
      </pivotArea>
    </chartFormat>
    <chartFormat chart="3" format="1" series="1">
      <pivotArea type="data" outline="0" fieldPosition="0">
        <references count="2">
          <reference field="4294967294" count="1" selected="0">
            <x v="0"/>
          </reference>
          <reference field="2" count="1" selected="0">
            <x v="2"/>
          </reference>
        </references>
      </pivotArea>
    </chartFormat>
    <chartFormat chart="3" format="2" series="1">
      <pivotArea type="data" outline="0" fieldPosition="0">
        <references count="2">
          <reference field="4294967294" count="1" selected="0">
            <x v="0"/>
          </reference>
          <reference field="2" count="1" selected="0">
            <x v="3"/>
          </reference>
        </references>
      </pivotArea>
    </chartFormat>
    <chartFormat chart="3" format="3" series="1">
      <pivotArea type="data" outline="0" fieldPosition="0">
        <references count="2">
          <reference field="4294967294" count="1" selected="0">
            <x v="0"/>
          </reference>
          <reference field="2" count="1" selected="0">
            <x v="4"/>
          </reference>
        </references>
      </pivotArea>
    </chartFormat>
    <chartFormat chart="3" format="4" series="1">
      <pivotArea type="data" outline="0" fieldPosition="0">
        <references count="2">
          <reference field="4294967294" count="1" selected="0">
            <x v="0"/>
          </reference>
          <reference field="2" count="1" selected="0">
            <x v="5"/>
          </reference>
        </references>
      </pivotArea>
    </chartFormat>
    <chartFormat chart="3" format="5" series="1">
      <pivotArea type="data" outline="0" fieldPosition="0">
        <references count="1">
          <reference field="4294967294" count="1" selected="0">
            <x v="0"/>
          </reference>
        </references>
      </pivotArea>
    </chartFormat>
    <chartFormat chart="3" format="7" series="1">
      <pivotArea type="data" outline="0" fieldPosition="0">
        <references count="2">
          <reference field="4294967294" count="1" selected="0">
            <x v="0"/>
          </reference>
          <reference field="1" count="1" selected="0">
            <x v="1"/>
          </reference>
        </references>
      </pivotArea>
    </chartFormat>
    <chartFormat chart="7" format="14" series="1">
      <pivotArea type="data" outline="0" fieldPosition="0">
        <references count="1">
          <reference field="4294967294" count="1" selected="0">
            <x v="0"/>
          </reference>
        </references>
      </pivotArea>
    </chartFormat>
    <chartFormat chart="7" format="15" series="1">
      <pivotArea type="data" outline="0" fieldPosition="0">
        <references count="2">
          <reference field="4294967294" count="1" selected="0">
            <x v="0"/>
          </reference>
          <reference field="1" count="1" selected="0">
            <x v="3"/>
          </reference>
        </references>
      </pivotArea>
    </chartFormat>
    <chartFormat chart="14" format="6" series="1">
      <pivotArea type="data" outline="0" fieldPosition="0">
        <references count="1">
          <reference field="4294967294" count="1" selected="0">
            <x v="0"/>
          </reference>
        </references>
      </pivotArea>
    </chartFormat>
    <chartFormat chart="14" format="7" series="1">
      <pivotArea type="data" outline="0" fieldPosition="0">
        <references count="2">
          <reference field="4294967294" count="1" selected="0">
            <x v="0"/>
          </reference>
          <reference field="1" count="1" selected="0">
            <x v="7"/>
          </reference>
        </references>
      </pivotArea>
    </chartFormat>
    <chartFormat chart="14" format="8" series="1">
      <pivotArea type="data" outline="0" fieldPosition="0">
        <references count="2">
          <reference field="4294967294" count="1" selected="0">
            <x v="0"/>
          </reference>
          <reference field="1" count="1" selected="0">
            <x v="8"/>
          </reference>
        </references>
      </pivotArea>
    </chartFormat>
    <chartFormat chart="14" format="9" series="1">
      <pivotArea type="data" outline="0" fieldPosition="0">
        <references count="2">
          <reference field="4294967294" count="1" selected="0">
            <x v="0"/>
          </reference>
          <reference field="1" count="1" selected="0">
            <x v="9"/>
          </reference>
        </references>
      </pivotArea>
    </chartFormat>
    <chartFormat chart="14" format="10" series="1">
      <pivotArea type="data" outline="0" fieldPosition="0">
        <references count="2">
          <reference field="4294967294" count="1" selected="0">
            <x v="0"/>
          </reference>
          <reference field="1" count="1" selected="0">
            <x v="10"/>
          </reference>
        </references>
      </pivotArea>
    </chartFormat>
  </chartFormats>
  <pivotTableStyleInfo name="PivotStyleMedium4"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مقسم_طريقة_العرض_اسم_المنتج" sourceName="اسم المنتج">
  <pivotTables>
    <pivotTable tabId="8" name="SalesTrends"/>
    <pivotTable tabId="5" name="PricePoint"/>
  </pivotTables>
  <data>
    <tabular pivotCacheId="2" showMissing="0">
      <items count="11">
        <i x="0"/>
        <i x="3"/>
        <i x="2" s="1"/>
        <i x="1"/>
        <i x="4"/>
        <i x="5" nd="1"/>
        <i x="10" nd="1"/>
        <i x="9" nd="1"/>
        <i x="6" nd="1"/>
        <i x="8" nd="1"/>
        <i x="7" nd="1"/>
      </items>
    </tabular>
  </data>
  <extLst>
    <x:ext xmlns:x15="http://schemas.microsoft.com/office/spreadsheetml/2010/11/main" uri="{470722E0-AACD-4C17-9CDC-17EF765DBC7E}">
      <x15:slicerCacheHideItemsWithNoData/>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اسم المنتج" cache="مقسم_طريقة_العرض_اسم_المنتج" caption="اسم المنتج" columnCount="5" showCaption="0" rowHeight="257175"/>
</slicers>
</file>

<file path=xl/tables/table1.xml><?xml version="1.0" encoding="utf-8"?>
<table xmlns="http://schemas.openxmlformats.org/spreadsheetml/2006/main" id="3" name="tblSales" displayName="tblSales" ref="B3:J33" totalsRowShown="0" headerRowDxfId="51" dataDxfId="50">
  <tableColumns count="9">
    <tableColumn id="1" name="معرف المنتج" dataDxfId="49"/>
    <tableColumn id="2" name="اسم المنتج" dataDxfId="48">
      <calculatedColumnFormula>IFERROR(IF(tblSales[[#This Row],[معرف المنتج]]&lt;&gt;"",VLOOKUP(tblSales[معرف المنتج],tblProducts[[معرف المنتج]:[الاسم]],2,FALSE),""),"معرف منتج غير معروف")</calculatedColumnFormula>
    </tableColumn>
    <tableColumn id="3" name="تاريخ السعر" dataDxfId="47"/>
    <tableColumn id="4" name="سعر التجزئة للوحدة" dataDxfId="46"/>
    <tableColumn id="5" name="سعر الوحدة في الجملة*" dataDxfId="45"/>
    <tableColumn id="6" name="الوحدات المبيعة (التجزئة)" dataDxfId="44"/>
    <tableColumn id="7" name="الوحدات المبيعة (الجملة)" dataDxfId="43"/>
    <tableColumn id="8" name="إجمال المبيعات (العدد)" dataDxfId="42">
      <calculatedColumnFormula>tblSales[[#This Row],[الوحدات المبيعة (التجزئة)]]+tblSales[[#This Row],[الوحدات المبيعة (الجملة)]]</calculatedColumnFormula>
    </tableColumn>
    <tableColumn id="9" name="إجمال المبيعات (الثمن)" dataDxfId="41">
      <calculatedColumnFormula>tblSales[[#This Row],[الوحدات المبيعة (التجزئة)]]*tblSales[[#This Row],[سعر التجزئة للوحدة]]+tblSales[[#This Row],[الوحدات المبيعة (الجملة)]]*tblSales[[#This Row],[سعر الوحدة في الجملة*]]</calculatedColumnFormula>
    </tableColumn>
  </tableColumns>
  <tableStyleInfo name="Product Price List" showFirstColumn="0" showLastColumn="0" showRowStripes="0" showColumnStripes="0"/>
  <extLst>
    <ext xmlns:x14="http://schemas.microsoft.com/office/spreadsheetml/2009/9/main" uri="{504A1905-F514-4f6f-8877-14C23A59335A}">
      <x14:table altText="جدول المبيعات" altTextSummary="محفوظات بيانات المبيعات مثل &quot;معرف المنتج&quot; و&quot;اسم المنتج&quot; و&quot;تاريخ السعر&quot; و&quot;سعر التجزئة للوحدة&quot; و&quot;سعر الجملة&quot; و&quot;الوحدات المبيعة (التجزئة)&quot; و&quot;الوحدات المبيعة (الجملة)&quot; و&quot;إجمالي المبيعات (العدد)&quot; و&quot;إجمالي المبيعات (بالريال)&quot;."/>
    </ext>
  </extLst>
</table>
</file>

<file path=xl/tables/table2.xml><?xml version="1.0" encoding="utf-8"?>
<table xmlns="http://schemas.openxmlformats.org/spreadsheetml/2006/main" id="2" name="tblProducts" displayName="tblProducts" ref="B10:F15" totalsRowShown="0" headerRowDxfId="40" dataDxfId="39">
  <tableColumns count="5">
    <tableColumn id="1" name="معرف المنتج" dataDxfId="38"/>
    <tableColumn id="3" name="الاسم" dataDxfId="37"/>
    <tableColumn id="4" name="الوصف" dataDxfId="36"/>
    <tableColumn id="5" name="سعر التجزئة للوحدة" dataDxfId="35"/>
    <tableColumn id="6" name="سعر الوحدة في الجملة*" dataDxfId="34"/>
  </tableColumns>
  <tableStyleInfo name="Product Price List" showFirstColumn="0" showLastColumn="0" showRowStripes="1" showColumnStripes="0"/>
  <extLst>
    <ext xmlns:x14="http://schemas.microsoft.com/office/spreadsheetml/2009/9/main" uri="{504A1905-F514-4f6f-8877-14C23A59335A}">
      <x14:table altText="قائمة أسعار المنتجات" altTextSummary="القائمة الرئيسية لكافة المنتجات المتاحة وبيانات المنتج مثل &quot;معرف المنتج&quot; و&quot;الاسم&quot; و&quot;الوصف&quot; و&quot;سعر التجزئة للوحدة&quot; و&quot;سعر الوحدة في الجملة&quot;."/>
    </ext>
  </extLst>
</table>
</file>

<file path=xl/theme/theme1.xml><?xml version="1.0" encoding="utf-8"?>
<a:theme xmlns:a="http://schemas.openxmlformats.org/drawingml/2006/main" name="Office Theme">
  <a:themeElements>
    <a:clrScheme name="Product Price List">
      <a:dk1>
        <a:srgbClr val="000000"/>
      </a:dk1>
      <a:lt1>
        <a:srgbClr val="FFFFFF"/>
      </a:lt1>
      <a:dk2>
        <a:srgbClr val="000000"/>
      </a:dk2>
      <a:lt2>
        <a:srgbClr val="FFFFFF"/>
      </a:lt2>
      <a:accent1>
        <a:srgbClr val="39ADDC"/>
      </a:accent1>
      <a:accent2>
        <a:srgbClr val="F47836"/>
      </a:accent2>
      <a:accent3>
        <a:srgbClr val="2CB15A"/>
      </a:accent3>
      <a:accent4>
        <a:srgbClr val="DB4D75"/>
      </a:accent4>
      <a:accent5>
        <a:srgbClr val="EAAD21"/>
      </a:accent5>
      <a:accent6>
        <a:srgbClr val="895EA7"/>
      </a:accent6>
      <a:hlink>
        <a:srgbClr val="39ADDC"/>
      </a:hlink>
      <a:folHlink>
        <a:srgbClr val="895EA7"/>
      </a:folHlink>
    </a:clrScheme>
    <a:fontScheme name="Produt Price List">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bin"/><Relationship Id="rId1" Type="http://schemas.openxmlformats.org/officeDocument/2006/relationships/hyperlink" Target="http://www.adventure-works.com/" TargetMode="External"/><Relationship Id="rId4" Type="http://schemas.openxmlformats.org/officeDocument/2006/relationships/table" Target="../tables/table2.xm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ivotTable" Target="../pivotTables/pivotTable1.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ivotTable" Target="../pivotTables/pivot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6"/>
    <pageSetUpPr fitToPage="1"/>
  </sheetPr>
  <dimension ref="B1:B25"/>
  <sheetViews>
    <sheetView showGridLines="0" rightToLeft="1" tabSelected="1" workbookViewId="0">
      <selection activeCell="T7" sqref="T7"/>
    </sheetView>
  </sheetViews>
  <sheetFormatPr defaultRowHeight="12.75" x14ac:dyDescent="0.2"/>
  <cols>
    <col min="1" max="1" width="3.5703125" style="15" customWidth="1"/>
    <col min="2" max="16" width="9.140625" style="15"/>
    <col min="17" max="17" width="3.5703125" style="15" customWidth="1"/>
    <col min="18" max="16384" width="9.140625" style="15"/>
  </cols>
  <sheetData>
    <row r="1" spans="2:2" s="11" customFormat="1" ht="47.25" customHeight="1" x14ac:dyDescent="0.4">
      <c r="B1" s="10" t="s">
        <v>15</v>
      </c>
    </row>
    <row r="2" spans="2:2" s="12" customFormat="1" x14ac:dyDescent="0.2"/>
    <row r="3" spans="2:2" s="12" customFormat="1" x14ac:dyDescent="0.2"/>
    <row r="4" spans="2:2" s="12" customFormat="1" x14ac:dyDescent="0.2"/>
    <row r="5" spans="2:2" s="12" customFormat="1" x14ac:dyDescent="0.2"/>
    <row r="6" spans="2:2" s="12" customFormat="1" x14ac:dyDescent="0.2"/>
    <row r="7" spans="2:2" s="12" customFormat="1" x14ac:dyDescent="0.2"/>
    <row r="8" spans="2:2" s="12" customFormat="1" x14ac:dyDescent="0.2"/>
    <row r="9" spans="2:2" s="12" customFormat="1" x14ac:dyDescent="0.2"/>
    <row r="10" spans="2:2" s="12" customFormat="1" x14ac:dyDescent="0.2"/>
    <row r="11" spans="2:2" s="12" customFormat="1" x14ac:dyDescent="0.2"/>
    <row r="12" spans="2:2" s="12" customFormat="1" x14ac:dyDescent="0.2"/>
    <row r="13" spans="2:2" s="12" customFormat="1" x14ac:dyDescent="0.2"/>
    <row r="14" spans="2:2" s="12" customFormat="1" x14ac:dyDescent="0.2"/>
    <row r="15" spans="2:2" s="12" customFormat="1" x14ac:dyDescent="0.2"/>
    <row r="16" spans="2:2" s="12" customFormat="1" x14ac:dyDescent="0.2"/>
    <row r="17" spans="2:2" s="12" customFormat="1" x14ac:dyDescent="0.2"/>
    <row r="18" spans="2:2" s="12" customFormat="1" ht="13.5" thickBot="1" x14ac:dyDescent="0.25"/>
    <row r="19" spans="2:2" s="13" customFormat="1" x14ac:dyDescent="0.2"/>
    <row r="20" spans="2:2" ht="18" x14ac:dyDescent="0.25">
      <c r="B20" s="14" t="s">
        <v>18</v>
      </c>
    </row>
    <row r="25" spans="2:2" ht="13.5" customHeight="1" x14ac:dyDescent="0.2">
      <c r="B25" s="16"/>
    </row>
  </sheetData>
  <printOptions horizontalCentered="1"/>
  <pageMargins left="0.45" right="0.45" top="0.5" bottom="0.5" header="0.3" footer="0.3"/>
  <pageSetup scale="93" orientation="landscape" r:id="rId1"/>
  <drawing r:id="rId2"/>
  <extLst>
    <ext xmlns:x14="http://schemas.microsoft.com/office/spreadsheetml/2009/9/main" uri="{A8765BA9-456A-4dab-B4F3-ACF838C121DE}">
      <x14:slicerList>
        <x14:slicer r:id="rId3"/>
      </x14:slicerList>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3" tint="0.499984740745262"/>
    <pageSetUpPr fitToPage="1"/>
  </sheetPr>
  <dimension ref="B1:J33"/>
  <sheetViews>
    <sheetView showGridLines="0" rightToLeft="1" zoomScaleNormal="100" workbookViewId="0"/>
  </sheetViews>
  <sheetFormatPr defaultRowHeight="17.25" customHeight="1" x14ac:dyDescent="0.2"/>
  <cols>
    <col min="1" max="1" width="3.5703125" style="5" customWidth="1"/>
    <col min="2" max="2" width="11.5703125" style="5" customWidth="1"/>
    <col min="3" max="3" width="20.7109375" style="5" customWidth="1"/>
    <col min="4" max="4" width="13" style="5" customWidth="1"/>
    <col min="5" max="5" width="20.85546875" style="5" customWidth="1"/>
    <col min="6" max="6" width="24.140625" style="9" customWidth="1"/>
    <col min="7" max="7" width="25.28515625" style="5" customWidth="1"/>
    <col min="8" max="8" width="23.5703125" style="5" customWidth="1"/>
    <col min="9" max="9" width="24.140625" style="5" customWidth="1"/>
    <col min="10" max="10" width="23.42578125" style="9" customWidth="1"/>
    <col min="11" max="11" width="3.5703125" style="5" customWidth="1"/>
    <col min="12" max="26" width="9.140625" style="5" customWidth="1"/>
    <col min="27" max="16384" width="9.140625" style="5"/>
  </cols>
  <sheetData>
    <row r="1" spans="2:10" ht="47.25" customHeight="1" x14ac:dyDescent="0.4">
      <c r="B1" s="18" t="s">
        <v>14</v>
      </c>
    </row>
    <row r="3" spans="2:10" ht="17.25" customHeight="1" x14ac:dyDescent="0.2">
      <c r="B3" s="19" t="s">
        <v>7</v>
      </c>
      <c r="C3" s="19" t="s">
        <v>8</v>
      </c>
      <c r="D3" s="20" t="s">
        <v>9</v>
      </c>
      <c r="E3" s="21" t="s">
        <v>3</v>
      </c>
      <c r="F3" s="22" t="s">
        <v>4</v>
      </c>
      <c r="G3" s="21" t="s">
        <v>10</v>
      </c>
      <c r="H3" s="21" t="s">
        <v>11</v>
      </c>
      <c r="I3" s="21" t="s">
        <v>12</v>
      </c>
      <c r="J3" s="17" t="s">
        <v>13</v>
      </c>
    </row>
    <row r="4" spans="2:10" ht="17.25" customHeight="1" x14ac:dyDescent="0.2">
      <c r="B4" s="23">
        <v>5</v>
      </c>
      <c r="C4" s="24" t="str">
        <f>IFERROR(IF(tblSales[[#This Row],[معرف المنتج]]&lt;&gt;"",VLOOKUP(tblSales[معرف المنتج],tblProducts[[معرف المنتج]:[الاسم]],2,FALSE),""),"معرف منتج غير معروف")</f>
        <v>السراويل القصيرة</v>
      </c>
      <c r="D4" s="25">
        <v>40909</v>
      </c>
      <c r="E4" s="26">
        <v>20</v>
      </c>
      <c r="F4" s="27">
        <v>20</v>
      </c>
      <c r="G4" s="26">
        <v>629</v>
      </c>
      <c r="H4" s="26">
        <v>1254</v>
      </c>
      <c r="I4" s="26">
        <f>tblSales[[#This Row],[الوحدات المبيعة (التجزئة)]]+tblSales[[#This Row],[الوحدات المبيعة (الجملة)]]</f>
        <v>1883</v>
      </c>
      <c r="J4" s="46">
        <f>tblSales[[#This Row],[الوحدات المبيعة (التجزئة)]]*tblSales[[#This Row],[سعر التجزئة للوحدة]]+tblSales[[#This Row],[الوحدات المبيعة (الجملة)]]*tblSales[[#This Row],[سعر الوحدة في الجملة*]]</f>
        <v>37660</v>
      </c>
    </row>
    <row r="5" spans="2:10" ht="17.25" customHeight="1" x14ac:dyDescent="0.2">
      <c r="B5" s="23">
        <v>1</v>
      </c>
      <c r="C5" s="24" t="str">
        <f>IFERROR(IF(tblSales[[#This Row],[معرف المنتج]]&lt;&gt;"",VLOOKUP(tblSales[معرف المنتج],tblProducts[[معرف المنتج]:[الاسم]],2,FALSE),""),"معرف منتج غير معروف")</f>
        <v>القمصان</v>
      </c>
      <c r="D5" s="25">
        <v>40909</v>
      </c>
      <c r="E5" s="26">
        <v>88</v>
      </c>
      <c r="F5" s="27">
        <v>54</v>
      </c>
      <c r="G5" s="26">
        <v>734</v>
      </c>
      <c r="H5" s="26">
        <v>1427</v>
      </c>
      <c r="I5" s="26">
        <f>tblSales[[#This Row],[الوحدات المبيعة (التجزئة)]]+tblSales[[#This Row],[الوحدات المبيعة (الجملة)]]</f>
        <v>2161</v>
      </c>
      <c r="J5" s="46">
        <f>tblSales[[#This Row],[الوحدات المبيعة (التجزئة)]]*tblSales[[#This Row],[سعر التجزئة للوحدة]]+tblSales[[#This Row],[الوحدات المبيعة (الجملة)]]*tblSales[[#This Row],[سعر الوحدة في الجملة*]]</f>
        <v>141650</v>
      </c>
    </row>
    <row r="6" spans="2:10" ht="17.25" customHeight="1" x14ac:dyDescent="0.2">
      <c r="B6" s="23">
        <v>2</v>
      </c>
      <c r="C6" s="24" t="str">
        <f>IFERROR(IF(tblSales[[#This Row],[معرف المنتج]]&lt;&gt;"",VLOOKUP(tblSales[معرف المنتج],tblProducts[[معرف المنتج]:[الاسم]],2,FALSE),""),"معرف منتج غير معروف")</f>
        <v>الصنادل</v>
      </c>
      <c r="D6" s="25">
        <v>40909</v>
      </c>
      <c r="E6" s="26">
        <v>70</v>
      </c>
      <c r="F6" s="27">
        <v>44</v>
      </c>
      <c r="G6" s="26">
        <v>744</v>
      </c>
      <c r="H6" s="26">
        <v>1043</v>
      </c>
      <c r="I6" s="26">
        <f>tblSales[[#This Row],[الوحدات المبيعة (التجزئة)]]+tblSales[[#This Row],[الوحدات المبيعة (الجملة)]]</f>
        <v>1787</v>
      </c>
      <c r="J6" s="46">
        <f>tblSales[[#This Row],[الوحدات المبيعة (التجزئة)]]*tblSales[[#This Row],[سعر التجزئة للوحدة]]+tblSales[[#This Row],[الوحدات المبيعة (الجملة)]]*tblSales[[#This Row],[سعر الوحدة في الجملة*]]</f>
        <v>97972</v>
      </c>
    </row>
    <row r="7" spans="2:10" ht="17.25" customHeight="1" x14ac:dyDescent="0.2">
      <c r="B7" s="23">
        <v>3</v>
      </c>
      <c r="C7" s="24" t="str">
        <f>IFERROR(IF(tblSales[[#This Row],[معرف المنتج]]&lt;&gt;"",VLOOKUP(tblSales[معرف المنتج],tblProducts[[معرف المنتج]:[الاسم]],2,FALSE),""),"معرف منتج غير معروف")</f>
        <v>الشماسي</v>
      </c>
      <c r="D7" s="25">
        <v>40909</v>
      </c>
      <c r="E7" s="26">
        <v>63</v>
      </c>
      <c r="F7" s="27">
        <v>44</v>
      </c>
      <c r="G7" s="26">
        <v>681</v>
      </c>
      <c r="H7" s="26">
        <v>1523</v>
      </c>
      <c r="I7" s="26">
        <f>tblSales[[#This Row],[الوحدات المبيعة (التجزئة)]]+tblSales[[#This Row],[الوحدات المبيعة (الجملة)]]</f>
        <v>2204</v>
      </c>
      <c r="J7" s="46">
        <f>tblSales[[#This Row],[الوحدات المبيعة (التجزئة)]]*tblSales[[#This Row],[سعر التجزئة للوحدة]]+tblSales[[#This Row],[الوحدات المبيعة (الجملة)]]*tblSales[[#This Row],[سعر الوحدة في الجملة*]]</f>
        <v>109915</v>
      </c>
    </row>
    <row r="8" spans="2:10" ht="17.25" customHeight="1" x14ac:dyDescent="0.2">
      <c r="B8" s="23">
        <v>4</v>
      </c>
      <c r="C8" s="24" t="str">
        <f>IFERROR(IF(tblSales[[#This Row],[معرف المنتج]]&lt;&gt;"",VLOOKUP(tblSales[معرف المنتج],tblProducts[[معرف المنتج]:[الاسم]],2,FALSE),""),"معرف منتج غير معروف")</f>
        <v>زجاجات المياه</v>
      </c>
      <c r="D8" s="25">
        <v>40909</v>
      </c>
      <c r="E8" s="26">
        <v>35</v>
      </c>
      <c r="F8" s="27">
        <v>27</v>
      </c>
      <c r="G8" s="26">
        <v>602</v>
      </c>
      <c r="H8" s="26">
        <v>1822</v>
      </c>
      <c r="I8" s="26">
        <f>tblSales[[#This Row],[الوحدات المبيعة (التجزئة)]]+tblSales[[#This Row],[الوحدات المبيعة (الجملة)]]</f>
        <v>2424</v>
      </c>
      <c r="J8" s="46">
        <f>tblSales[[#This Row],[الوحدات المبيعة (التجزئة)]]*tblSales[[#This Row],[سعر التجزئة للوحدة]]+tblSales[[#This Row],[الوحدات المبيعة (الجملة)]]*tblSales[[#This Row],[سعر الوحدة في الجملة*]]</f>
        <v>70264</v>
      </c>
    </row>
    <row r="9" spans="2:10" ht="17.25" customHeight="1" x14ac:dyDescent="0.2">
      <c r="B9" s="23">
        <v>1</v>
      </c>
      <c r="C9" s="24" t="str">
        <f>IFERROR(IF(tblSales[[#This Row],[معرف المنتج]]&lt;&gt;"",VLOOKUP(tblSales[معرف المنتج],tblProducts[[معرف المنتج]:[الاسم]],2,FALSE),""),"معرف منتج غير معروف")</f>
        <v>القمصان</v>
      </c>
      <c r="D9" s="25">
        <v>40940</v>
      </c>
      <c r="E9" s="26">
        <v>55</v>
      </c>
      <c r="F9" s="27">
        <v>44</v>
      </c>
      <c r="G9" s="26">
        <v>678</v>
      </c>
      <c r="H9" s="26">
        <v>1515</v>
      </c>
      <c r="I9" s="26">
        <f>tblSales[[#This Row],[الوحدات المبيعة (التجزئة)]]+tblSales[[#This Row],[الوحدات المبيعة (الجملة)]]</f>
        <v>2193</v>
      </c>
      <c r="J9" s="46">
        <f>tblSales[[#This Row],[الوحدات المبيعة (التجزئة)]]*tblSales[[#This Row],[سعر التجزئة للوحدة]]+tblSales[[#This Row],[الوحدات المبيعة (الجملة)]]*tblSales[[#This Row],[سعر الوحدة في الجملة*]]</f>
        <v>103950</v>
      </c>
    </row>
    <row r="10" spans="2:10" ht="17.25" customHeight="1" x14ac:dyDescent="0.2">
      <c r="B10" s="23">
        <v>2</v>
      </c>
      <c r="C10" s="24" t="str">
        <f>IFERROR(IF(tblSales[[#This Row],[معرف المنتج]]&lt;&gt;"",VLOOKUP(tblSales[معرف المنتج],tblProducts[[معرف المنتج]:[الاسم]],2,FALSE),""),"معرف منتج غير معروف")</f>
        <v>الصنادل</v>
      </c>
      <c r="D10" s="25">
        <v>40940</v>
      </c>
      <c r="E10" s="26">
        <v>83</v>
      </c>
      <c r="F10" s="27">
        <v>54</v>
      </c>
      <c r="G10" s="26">
        <v>753</v>
      </c>
      <c r="H10" s="26">
        <v>1005</v>
      </c>
      <c r="I10" s="26">
        <f>tblSales[[#This Row],[الوحدات المبيعة (التجزئة)]]+tblSales[[#This Row],[الوحدات المبيعة (الجملة)]]</f>
        <v>1758</v>
      </c>
      <c r="J10" s="46">
        <f>tblSales[[#This Row],[الوحدات المبيعة (التجزئة)]]*tblSales[[#This Row],[سعر التجزئة للوحدة]]+tblSales[[#This Row],[الوحدات المبيعة (الجملة)]]*tblSales[[#This Row],[سعر الوحدة في الجملة*]]</f>
        <v>116769</v>
      </c>
    </row>
    <row r="11" spans="2:10" ht="17.25" customHeight="1" x14ac:dyDescent="0.2">
      <c r="B11" s="23">
        <v>3</v>
      </c>
      <c r="C11" s="24" t="str">
        <f>IFERROR(IF(tblSales[[#This Row],[معرف المنتج]]&lt;&gt;"",VLOOKUP(tblSales[معرف المنتج],tblProducts[[معرف المنتج]:[الاسم]],2,FALSE),""),"معرف منتج غير معروف")</f>
        <v>الشماسي</v>
      </c>
      <c r="D11" s="25">
        <v>40940</v>
      </c>
      <c r="E11" s="26">
        <v>34</v>
      </c>
      <c r="F11" s="27">
        <v>34</v>
      </c>
      <c r="G11" s="26">
        <v>986</v>
      </c>
      <c r="H11" s="26">
        <v>1069</v>
      </c>
      <c r="I11" s="26">
        <f>tblSales[[#This Row],[الوحدات المبيعة (التجزئة)]]+tblSales[[#This Row],[الوحدات المبيعة (الجملة)]]</f>
        <v>2055</v>
      </c>
      <c r="J11" s="46">
        <f>tblSales[[#This Row],[الوحدات المبيعة (التجزئة)]]*tblSales[[#This Row],[سعر التجزئة للوحدة]]+tblSales[[#This Row],[الوحدات المبيعة (الجملة)]]*tblSales[[#This Row],[سعر الوحدة في الجملة*]]</f>
        <v>69870</v>
      </c>
    </row>
    <row r="12" spans="2:10" ht="17.25" customHeight="1" x14ac:dyDescent="0.2">
      <c r="B12" s="23">
        <v>4</v>
      </c>
      <c r="C12" s="24" t="str">
        <f>IFERROR(IF(tblSales[[#This Row],[معرف المنتج]]&lt;&gt;"",VLOOKUP(tblSales[معرف المنتج],tblProducts[[معرف المنتج]:[الاسم]],2,FALSE),""),"معرف منتج غير معروف")</f>
        <v>زجاجات المياه</v>
      </c>
      <c r="D12" s="25">
        <v>40940</v>
      </c>
      <c r="E12" s="26">
        <v>35</v>
      </c>
      <c r="F12" s="27">
        <v>25</v>
      </c>
      <c r="G12" s="26">
        <v>848</v>
      </c>
      <c r="H12" s="26">
        <v>1211</v>
      </c>
      <c r="I12" s="26">
        <f>tblSales[[#This Row],[الوحدات المبيعة (التجزئة)]]+tblSales[[#This Row],[الوحدات المبيعة (الجملة)]]</f>
        <v>2059</v>
      </c>
      <c r="J12" s="46">
        <f>tblSales[[#This Row],[الوحدات المبيعة (التجزئة)]]*tblSales[[#This Row],[سعر التجزئة للوحدة]]+tblSales[[#This Row],[الوحدات المبيعة (الجملة)]]*tblSales[[#This Row],[سعر الوحدة في الجملة*]]</f>
        <v>59955</v>
      </c>
    </row>
    <row r="13" spans="2:10" ht="17.25" customHeight="1" x14ac:dyDescent="0.2">
      <c r="B13" s="23">
        <v>5</v>
      </c>
      <c r="C13" s="24" t="str">
        <f>IFERROR(IF(tblSales[[#This Row],[معرف المنتج]]&lt;&gt;"",VLOOKUP(tblSales[معرف المنتج],tblProducts[[معرف المنتج]:[الاسم]],2,FALSE),""),"معرف منتج غير معروف")</f>
        <v>السراويل القصيرة</v>
      </c>
      <c r="D13" s="25">
        <v>40940</v>
      </c>
      <c r="E13" s="26">
        <v>41</v>
      </c>
      <c r="F13" s="27">
        <v>38</v>
      </c>
      <c r="G13" s="26">
        <v>980</v>
      </c>
      <c r="H13" s="26">
        <v>1330</v>
      </c>
      <c r="I13" s="26">
        <f>tblSales[[#This Row],[الوحدات المبيعة (التجزئة)]]+tblSales[[#This Row],[الوحدات المبيعة (الجملة)]]</f>
        <v>2310</v>
      </c>
      <c r="J13" s="46">
        <f>tblSales[[#This Row],[الوحدات المبيعة (التجزئة)]]*tblSales[[#This Row],[سعر التجزئة للوحدة]]+tblSales[[#This Row],[الوحدات المبيعة (الجملة)]]*tblSales[[#This Row],[سعر الوحدة في الجملة*]]</f>
        <v>90720</v>
      </c>
    </row>
    <row r="14" spans="2:10" ht="17.25" customHeight="1" x14ac:dyDescent="0.2">
      <c r="B14" s="23">
        <v>1</v>
      </c>
      <c r="C14" s="24" t="str">
        <f>IFERROR(IF(tblSales[[#This Row],[معرف المنتج]]&lt;&gt;"",VLOOKUP(tblSales[معرف المنتج],tblProducts[[معرف المنتج]:[الاسم]],2,FALSE),""),"معرف منتج غير معروف")</f>
        <v>القمصان</v>
      </c>
      <c r="D14" s="25">
        <v>40968</v>
      </c>
      <c r="E14" s="26">
        <v>27</v>
      </c>
      <c r="F14" s="27">
        <v>18</v>
      </c>
      <c r="G14" s="26">
        <v>533</v>
      </c>
      <c r="H14" s="26">
        <v>1936</v>
      </c>
      <c r="I14" s="26">
        <f>tblSales[[#This Row],[الوحدات المبيعة (التجزئة)]]+tblSales[[#This Row],[الوحدات المبيعة (الجملة)]]</f>
        <v>2469</v>
      </c>
      <c r="J14" s="46">
        <f>tblSales[[#This Row],[الوحدات المبيعة (التجزئة)]]*tblSales[[#This Row],[سعر التجزئة للوحدة]]+tblSales[[#This Row],[الوحدات المبيعة (الجملة)]]*tblSales[[#This Row],[سعر الوحدة في الجملة*]]</f>
        <v>49239</v>
      </c>
    </row>
    <row r="15" spans="2:10" ht="17.25" customHeight="1" x14ac:dyDescent="0.2">
      <c r="B15" s="23">
        <v>2</v>
      </c>
      <c r="C15" s="24" t="str">
        <f>IFERROR(IF(tblSales[[#This Row],[معرف المنتج]]&lt;&gt;"",VLOOKUP(tblSales[معرف المنتج],tblProducts[[معرف المنتج]:[الاسم]],2,FALSE),""),"معرف منتج غير معروف")</f>
        <v>الصنادل</v>
      </c>
      <c r="D15" s="25">
        <v>40968</v>
      </c>
      <c r="E15" s="26">
        <v>38</v>
      </c>
      <c r="F15" s="27">
        <v>28</v>
      </c>
      <c r="G15" s="26">
        <v>952</v>
      </c>
      <c r="H15" s="26">
        <v>1512</v>
      </c>
      <c r="I15" s="26">
        <f>tblSales[[#This Row],[الوحدات المبيعة (التجزئة)]]+tblSales[[#This Row],[الوحدات المبيعة (الجملة)]]</f>
        <v>2464</v>
      </c>
      <c r="J15" s="46">
        <f>tblSales[[#This Row],[الوحدات المبيعة (التجزئة)]]*tblSales[[#This Row],[سعر التجزئة للوحدة]]+tblSales[[#This Row],[الوحدات المبيعة (الجملة)]]*tblSales[[#This Row],[سعر الوحدة في الجملة*]]</f>
        <v>78512</v>
      </c>
    </row>
    <row r="16" spans="2:10" ht="17.25" customHeight="1" x14ac:dyDescent="0.2">
      <c r="B16" s="23">
        <v>3</v>
      </c>
      <c r="C16" s="24" t="str">
        <f>IFERROR(IF(tblSales[[#This Row],[معرف المنتج]]&lt;&gt;"",VLOOKUP(tblSales[معرف المنتج],tblProducts[[معرف المنتج]:[الاسم]],2,FALSE),""),"معرف منتج غير معروف")</f>
        <v>الشماسي</v>
      </c>
      <c r="D16" s="25">
        <v>40968</v>
      </c>
      <c r="E16" s="26">
        <v>92</v>
      </c>
      <c r="F16" s="27">
        <v>92</v>
      </c>
      <c r="G16" s="26">
        <v>956</v>
      </c>
      <c r="H16" s="26">
        <v>1266</v>
      </c>
      <c r="I16" s="26">
        <f>tblSales[[#This Row],[الوحدات المبيعة (التجزئة)]]+tblSales[[#This Row],[الوحدات المبيعة (الجملة)]]</f>
        <v>2222</v>
      </c>
      <c r="J16" s="46">
        <f>tblSales[[#This Row],[الوحدات المبيعة (التجزئة)]]*tblSales[[#This Row],[سعر التجزئة للوحدة]]+tblSales[[#This Row],[الوحدات المبيعة (الجملة)]]*tblSales[[#This Row],[سعر الوحدة في الجملة*]]</f>
        <v>204424</v>
      </c>
    </row>
    <row r="17" spans="2:10" ht="17.25" customHeight="1" x14ac:dyDescent="0.2">
      <c r="B17" s="23">
        <v>4</v>
      </c>
      <c r="C17" s="24" t="str">
        <f>IFERROR(IF(tblSales[[#This Row],[معرف المنتج]]&lt;&gt;"",VLOOKUP(tblSales[معرف المنتج],tblProducts[[معرف المنتج]:[الاسم]],2,FALSE),""),"معرف منتج غير معروف")</f>
        <v>زجاجات المياه</v>
      </c>
      <c r="D17" s="25">
        <v>40968</v>
      </c>
      <c r="E17" s="26">
        <v>43</v>
      </c>
      <c r="F17" s="27">
        <v>36</v>
      </c>
      <c r="G17" s="26">
        <v>952</v>
      </c>
      <c r="H17" s="26">
        <v>1390</v>
      </c>
      <c r="I17" s="26">
        <f>tblSales[[#This Row],[الوحدات المبيعة (التجزئة)]]+tblSales[[#This Row],[الوحدات المبيعة (الجملة)]]</f>
        <v>2342</v>
      </c>
      <c r="J17" s="46">
        <f>tblSales[[#This Row],[الوحدات المبيعة (التجزئة)]]*tblSales[[#This Row],[سعر التجزئة للوحدة]]+tblSales[[#This Row],[الوحدات المبيعة (الجملة)]]*tblSales[[#This Row],[سعر الوحدة في الجملة*]]</f>
        <v>90976</v>
      </c>
    </row>
    <row r="18" spans="2:10" ht="17.25" customHeight="1" x14ac:dyDescent="0.2">
      <c r="B18" s="23">
        <v>5</v>
      </c>
      <c r="C18" s="24" t="str">
        <f>IFERROR(IF(tblSales[[#This Row],[معرف المنتج]]&lt;&gt;"",VLOOKUP(tblSales[معرف المنتج],tblProducts[[معرف المنتج]:[الاسم]],2,FALSE),""),"معرف منتج غير معروف")</f>
        <v>السراويل القصيرة</v>
      </c>
      <c r="D18" s="25">
        <v>40968</v>
      </c>
      <c r="E18" s="26">
        <v>98</v>
      </c>
      <c r="F18" s="27">
        <v>73</v>
      </c>
      <c r="G18" s="26">
        <v>530</v>
      </c>
      <c r="H18" s="26">
        <v>1452</v>
      </c>
      <c r="I18" s="26">
        <f>tblSales[[#This Row],[الوحدات المبيعة (التجزئة)]]+tblSales[[#This Row],[الوحدات المبيعة (الجملة)]]</f>
        <v>1982</v>
      </c>
      <c r="J18" s="46">
        <f>tblSales[[#This Row],[الوحدات المبيعة (التجزئة)]]*tblSales[[#This Row],[سعر التجزئة للوحدة]]+tblSales[[#This Row],[الوحدات المبيعة (الجملة)]]*tblSales[[#This Row],[سعر الوحدة في الجملة*]]</f>
        <v>157936</v>
      </c>
    </row>
    <row r="19" spans="2:10" ht="17.25" customHeight="1" x14ac:dyDescent="0.2">
      <c r="B19" s="23">
        <v>1</v>
      </c>
      <c r="C19" s="24" t="str">
        <f>IFERROR(IF(tblSales[[#This Row],[معرف المنتج]]&lt;&gt;"",VLOOKUP(tblSales[معرف المنتج],tblProducts[[معرف المنتج]:[الاسم]],2,FALSE),""),"معرف منتج غير معروف")</f>
        <v>القمصان</v>
      </c>
      <c r="D19" s="25">
        <v>40999</v>
      </c>
      <c r="E19" s="26">
        <v>38</v>
      </c>
      <c r="F19" s="27">
        <v>28</v>
      </c>
      <c r="G19" s="26">
        <v>973</v>
      </c>
      <c r="H19" s="26">
        <v>1415</v>
      </c>
      <c r="I19" s="26">
        <f>tblSales[[#This Row],[الوحدات المبيعة (التجزئة)]]+tblSales[[#This Row],[الوحدات المبيعة (الجملة)]]</f>
        <v>2388</v>
      </c>
      <c r="J19" s="46">
        <f>tblSales[[#This Row],[الوحدات المبيعة (التجزئة)]]*tblSales[[#This Row],[سعر التجزئة للوحدة]]+tblSales[[#This Row],[الوحدات المبيعة (الجملة)]]*tblSales[[#This Row],[سعر الوحدة في الجملة*]]</f>
        <v>76594</v>
      </c>
    </row>
    <row r="20" spans="2:10" ht="17.25" customHeight="1" x14ac:dyDescent="0.2">
      <c r="B20" s="23">
        <v>2</v>
      </c>
      <c r="C20" s="24" t="str">
        <f>IFERROR(IF(tblSales[[#This Row],[معرف المنتج]]&lt;&gt;"",VLOOKUP(tblSales[معرف المنتج],tblProducts[[معرف المنتج]:[الاسم]],2,FALSE),""),"معرف منتج غير معروف")</f>
        <v>الصنادل</v>
      </c>
      <c r="D20" s="25">
        <v>40999</v>
      </c>
      <c r="E20" s="26">
        <v>50</v>
      </c>
      <c r="F20" s="27">
        <v>36</v>
      </c>
      <c r="G20" s="26">
        <v>672</v>
      </c>
      <c r="H20" s="26">
        <v>1105</v>
      </c>
      <c r="I20" s="26">
        <f>tblSales[[#This Row],[الوحدات المبيعة (التجزئة)]]+tblSales[[#This Row],[الوحدات المبيعة (الجملة)]]</f>
        <v>1777</v>
      </c>
      <c r="J20" s="46">
        <f>tblSales[[#This Row],[الوحدات المبيعة (التجزئة)]]*tblSales[[#This Row],[سعر التجزئة للوحدة]]+tblSales[[#This Row],[الوحدات المبيعة (الجملة)]]*tblSales[[#This Row],[سعر الوحدة في الجملة*]]</f>
        <v>73380</v>
      </c>
    </row>
    <row r="21" spans="2:10" ht="17.25" customHeight="1" x14ac:dyDescent="0.2">
      <c r="B21" s="23">
        <v>3</v>
      </c>
      <c r="C21" s="24" t="str">
        <f>IFERROR(IF(tblSales[[#This Row],[معرف المنتج]]&lt;&gt;"",VLOOKUP(tblSales[معرف المنتج],tblProducts[[معرف المنتج]:[الاسم]],2,FALSE),""),"معرف منتج غير معروف")</f>
        <v>الشماسي</v>
      </c>
      <c r="D21" s="25">
        <v>40999</v>
      </c>
      <c r="E21" s="26">
        <v>24</v>
      </c>
      <c r="F21" s="27">
        <v>23</v>
      </c>
      <c r="G21" s="26">
        <v>769</v>
      </c>
      <c r="H21" s="26">
        <v>1629</v>
      </c>
      <c r="I21" s="26">
        <f>tblSales[[#This Row],[الوحدات المبيعة (التجزئة)]]+tblSales[[#This Row],[الوحدات المبيعة (الجملة)]]</f>
        <v>2398</v>
      </c>
      <c r="J21" s="46">
        <f>tblSales[[#This Row],[الوحدات المبيعة (التجزئة)]]*tblSales[[#This Row],[سعر التجزئة للوحدة]]+tblSales[[#This Row],[الوحدات المبيعة (الجملة)]]*tblSales[[#This Row],[سعر الوحدة في الجملة*]]</f>
        <v>55923</v>
      </c>
    </row>
    <row r="22" spans="2:10" ht="17.25" customHeight="1" x14ac:dyDescent="0.2">
      <c r="B22" s="23">
        <v>4</v>
      </c>
      <c r="C22" s="24" t="str">
        <f>IFERROR(IF(tblSales[[#This Row],[معرف المنتج]]&lt;&gt;"",VLOOKUP(tblSales[معرف المنتج],tblProducts[[معرف المنتج]:[الاسم]],2,FALSE),""),"معرف منتج غير معروف")</f>
        <v>زجاجات المياه</v>
      </c>
      <c r="D22" s="25">
        <v>40999</v>
      </c>
      <c r="E22" s="26">
        <v>72</v>
      </c>
      <c r="F22" s="27">
        <v>57</v>
      </c>
      <c r="G22" s="26">
        <v>985</v>
      </c>
      <c r="H22" s="26">
        <v>1848</v>
      </c>
      <c r="I22" s="26">
        <f>tblSales[[#This Row],[الوحدات المبيعة (التجزئة)]]+tblSales[[#This Row],[الوحدات المبيعة (الجملة)]]</f>
        <v>2833</v>
      </c>
      <c r="J22" s="46">
        <f>tblSales[[#This Row],[الوحدات المبيعة (التجزئة)]]*tblSales[[#This Row],[سعر التجزئة للوحدة]]+tblSales[[#This Row],[الوحدات المبيعة (الجملة)]]*tblSales[[#This Row],[سعر الوحدة في الجملة*]]</f>
        <v>176256</v>
      </c>
    </row>
    <row r="23" spans="2:10" ht="17.25" customHeight="1" x14ac:dyDescent="0.2">
      <c r="B23" s="23">
        <v>5</v>
      </c>
      <c r="C23" s="24" t="str">
        <f>IFERROR(IF(tblSales[[#This Row],[معرف المنتج]]&lt;&gt;"",VLOOKUP(tblSales[معرف المنتج],tblProducts[[معرف المنتج]:[الاسم]],2,FALSE),""),"معرف منتج غير معروف")</f>
        <v>السراويل القصيرة</v>
      </c>
      <c r="D23" s="25">
        <v>40999</v>
      </c>
      <c r="E23" s="26">
        <v>85</v>
      </c>
      <c r="F23" s="27">
        <v>43</v>
      </c>
      <c r="G23" s="26">
        <v>721</v>
      </c>
      <c r="H23" s="26">
        <v>1426</v>
      </c>
      <c r="I23" s="26">
        <f>tblSales[[#This Row],[الوحدات المبيعة (التجزئة)]]+tblSales[[#This Row],[الوحدات المبيعة (الجملة)]]</f>
        <v>2147</v>
      </c>
      <c r="J23" s="46">
        <f>tblSales[[#This Row],[الوحدات المبيعة (التجزئة)]]*tblSales[[#This Row],[سعر التجزئة للوحدة]]+tblSales[[#This Row],[الوحدات المبيعة (الجملة)]]*tblSales[[#This Row],[سعر الوحدة في الجملة*]]</f>
        <v>122603</v>
      </c>
    </row>
    <row r="24" spans="2:10" ht="17.25" customHeight="1" x14ac:dyDescent="0.2">
      <c r="B24" s="23">
        <v>1</v>
      </c>
      <c r="C24" s="24" t="str">
        <f>IFERROR(IF(tblSales[[#This Row],[معرف المنتج]]&lt;&gt;"",VLOOKUP(tblSales[معرف المنتج],tblProducts[[معرف المنتج]:[الاسم]],2,FALSE),""),"معرف منتج غير معروف")</f>
        <v>القمصان</v>
      </c>
      <c r="D24" s="25">
        <v>41029</v>
      </c>
      <c r="E24" s="26">
        <v>91</v>
      </c>
      <c r="F24" s="27">
        <v>65</v>
      </c>
      <c r="G24" s="26">
        <v>603</v>
      </c>
      <c r="H24" s="26">
        <v>1226</v>
      </c>
      <c r="I24" s="26">
        <f>tblSales[[#This Row],[الوحدات المبيعة (التجزئة)]]+tblSales[[#This Row],[الوحدات المبيعة (الجملة)]]</f>
        <v>1829</v>
      </c>
      <c r="J24" s="46">
        <f>tblSales[[#This Row],[الوحدات المبيعة (التجزئة)]]*tblSales[[#This Row],[سعر التجزئة للوحدة]]+tblSales[[#This Row],[الوحدات المبيعة (الجملة)]]*tblSales[[#This Row],[سعر الوحدة في الجملة*]]</f>
        <v>134563</v>
      </c>
    </row>
    <row r="25" spans="2:10" ht="17.25" customHeight="1" x14ac:dyDescent="0.2">
      <c r="B25" s="23">
        <v>2</v>
      </c>
      <c r="C25" s="24" t="str">
        <f>IFERROR(IF(tblSales[[#This Row],[معرف المنتج]]&lt;&gt;"",VLOOKUP(tblSales[معرف المنتج],tblProducts[[معرف المنتج]:[الاسم]],2,FALSE),""),"معرف منتج غير معروف")</f>
        <v>الصنادل</v>
      </c>
      <c r="D25" s="25">
        <v>41029</v>
      </c>
      <c r="E25" s="26">
        <v>91</v>
      </c>
      <c r="F25" s="27">
        <v>55</v>
      </c>
      <c r="G25" s="26">
        <v>892</v>
      </c>
      <c r="H25" s="26">
        <v>1823</v>
      </c>
      <c r="I25" s="26">
        <f>tblSales[[#This Row],[الوحدات المبيعة (التجزئة)]]+tblSales[[#This Row],[الوحدات المبيعة (الجملة)]]</f>
        <v>2715</v>
      </c>
      <c r="J25" s="46">
        <f>tblSales[[#This Row],[الوحدات المبيعة (التجزئة)]]*tblSales[[#This Row],[سعر التجزئة للوحدة]]+tblSales[[#This Row],[الوحدات المبيعة (الجملة)]]*tblSales[[#This Row],[سعر الوحدة في الجملة*]]</f>
        <v>181437</v>
      </c>
    </row>
    <row r="26" spans="2:10" ht="17.25" customHeight="1" x14ac:dyDescent="0.2">
      <c r="B26" s="23">
        <v>3</v>
      </c>
      <c r="C26" s="24" t="str">
        <f>IFERROR(IF(tblSales[[#This Row],[معرف المنتج]]&lt;&gt;"",VLOOKUP(tblSales[معرف المنتج],tblProducts[[معرف المنتج]:[الاسم]],2,FALSE),""),"معرف منتج غير معروف")</f>
        <v>الشماسي</v>
      </c>
      <c r="D26" s="25">
        <v>41029</v>
      </c>
      <c r="E26" s="26">
        <v>42</v>
      </c>
      <c r="F26" s="27">
        <v>42</v>
      </c>
      <c r="G26" s="26">
        <v>611</v>
      </c>
      <c r="H26" s="26">
        <v>1181</v>
      </c>
      <c r="I26" s="26">
        <f>tblSales[[#This Row],[الوحدات المبيعة (التجزئة)]]+tblSales[[#This Row],[الوحدات المبيعة (الجملة)]]</f>
        <v>1792</v>
      </c>
      <c r="J26" s="46">
        <f>tblSales[[#This Row],[الوحدات المبيعة (التجزئة)]]*tblSales[[#This Row],[سعر التجزئة للوحدة]]+tblSales[[#This Row],[الوحدات المبيعة (الجملة)]]*tblSales[[#This Row],[سعر الوحدة في الجملة*]]</f>
        <v>75264</v>
      </c>
    </row>
    <row r="27" spans="2:10" ht="17.25" customHeight="1" x14ac:dyDescent="0.2">
      <c r="B27" s="23">
        <v>4</v>
      </c>
      <c r="C27" s="24" t="str">
        <f>IFERROR(IF(tblSales[[#This Row],[معرف المنتج]]&lt;&gt;"",VLOOKUP(tblSales[معرف المنتج],tblProducts[[معرف المنتج]:[الاسم]],2,FALSE),""),"معرف منتج غير معروف")</f>
        <v>زجاجات المياه</v>
      </c>
      <c r="D27" s="25">
        <v>41029</v>
      </c>
      <c r="E27" s="26">
        <v>85</v>
      </c>
      <c r="F27" s="27">
        <v>43</v>
      </c>
      <c r="G27" s="26">
        <v>530</v>
      </c>
      <c r="H27" s="26">
        <v>1039</v>
      </c>
      <c r="I27" s="26">
        <f>tblSales[[#This Row],[الوحدات المبيعة (التجزئة)]]+tblSales[[#This Row],[الوحدات المبيعة (الجملة)]]</f>
        <v>1569</v>
      </c>
      <c r="J27" s="46">
        <f>tblSales[[#This Row],[الوحدات المبيعة (التجزئة)]]*tblSales[[#This Row],[سعر التجزئة للوحدة]]+tblSales[[#This Row],[الوحدات المبيعة (الجملة)]]*tblSales[[#This Row],[سعر الوحدة في الجملة*]]</f>
        <v>89727</v>
      </c>
    </row>
    <row r="28" spans="2:10" ht="17.25" customHeight="1" x14ac:dyDescent="0.2">
      <c r="B28" s="23">
        <v>5</v>
      </c>
      <c r="C28" s="24" t="str">
        <f>IFERROR(IF(tblSales[[#This Row],[معرف المنتج]]&lt;&gt;"",VLOOKUP(tblSales[معرف المنتج],tblProducts[[معرف المنتج]:[الاسم]],2,FALSE),""),"معرف منتج غير معروف")</f>
        <v>السراويل القصيرة</v>
      </c>
      <c r="D28" s="25">
        <v>41029</v>
      </c>
      <c r="E28" s="26">
        <v>82</v>
      </c>
      <c r="F28" s="27">
        <v>71</v>
      </c>
      <c r="G28" s="26">
        <v>716</v>
      </c>
      <c r="H28" s="26">
        <v>1249</v>
      </c>
      <c r="I28" s="26">
        <f>tblSales[[#This Row],[الوحدات المبيعة (التجزئة)]]+tblSales[[#This Row],[الوحدات المبيعة (الجملة)]]</f>
        <v>1965</v>
      </c>
      <c r="J28" s="46">
        <f>tblSales[[#This Row],[الوحدات المبيعة (التجزئة)]]*tblSales[[#This Row],[سعر التجزئة للوحدة]]+tblSales[[#This Row],[الوحدات المبيعة (الجملة)]]*tblSales[[#This Row],[سعر الوحدة في الجملة*]]</f>
        <v>147391</v>
      </c>
    </row>
    <row r="29" spans="2:10" ht="17.25" customHeight="1" x14ac:dyDescent="0.2">
      <c r="B29" s="23">
        <v>1</v>
      </c>
      <c r="C29" s="24" t="str">
        <f>IFERROR(IF(tblSales[[#This Row],[معرف المنتج]]&lt;&gt;"",VLOOKUP(tblSales[معرف المنتج],tblProducts[[معرف المنتج]:[الاسم]],2,FALSE),""),"معرف منتج غير معروف")</f>
        <v>القمصان</v>
      </c>
      <c r="D29" s="25">
        <v>41043</v>
      </c>
      <c r="E29" s="26">
        <v>34</v>
      </c>
      <c r="F29" s="27">
        <v>31</v>
      </c>
      <c r="G29" s="26">
        <v>850</v>
      </c>
      <c r="H29" s="26">
        <v>1548</v>
      </c>
      <c r="I29" s="26">
        <f>tblSales[[#This Row],[الوحدات المبيعة (التجزئة)]]+tblSales[[#This Row],[الوحدات المبيعة (الجملة)]]</f>
        <v>2398</v>
      </c>
      <c r="J29" s="46">
        <f>tblSales[[#This Row],[الوحدات المبيعة (التجزئة)]]*tblSales[[#This Row],[سعر التجزئة للوحدة]]+tblSales[[#This Row],[الوحدات المبيعة (الجملة)]]*tblSales[[#This Row],[سعر الوحدة في الجملة*]]</f>
        <v>76888</v>
      </c>
    </row>
    <row r="30" spans="2:10" ht="17.25" customHeight="1" x14ac:dyDescent="0.2">
      <c r="B30" s="23">
        <v>2</v>
      </c>
      <c r="C30" s="24" t="str">
        <f>IFERROR(IF(tblSales[[#This Row],[معرف المنتج]]&lt;&gt;"",VLOOKUP(tblSales[معرف المنتج],tblProducts[[معرف المنتج]:[الاسم]],2,FALSE),""),"معرف منتج غير معروف")</f>
        <v>الصنادل</v>
      </c>
      <c r="D30" s="25">
        <v>41043</v>
      </c>
      <c r="E30" s="26">
        <v>64</v>
      </c>
      <c r="F30" s="27">
        <v>40</v>
      </c>
      <c r="G30" s="26">
        <v>876</v>
      </c>
      <c r="H30" s="26">
        <v>1663</v>
      </c>
      <c r="I30" s="26">
        <f>tblSales[[#This Row],[الوحدات المبيعة (التجزئة)]]+tblSales[[#This Row],[الوحدات المبيعة (الجملة)]]</f>
        <v>2539</v>
      </c>
      <c r="J30" s="46">
        <f>tblSales[[#This Row],[الوحدات المبيعة (التجزئة)]]*tblSales[[#This Row],[سعر التجزئة للوحدة]]+tblSales[[#This Row],[الوحدات المبيعة (الجملة)]]*tblSales[[#This Row],[سعر الوحدة في الجملة*]]</f>
        <v>122584</v>
      </c>
    </row>
    <row r="31" spans="2:10" ht="17.25" customHeight="1" x14ac:dyDescent="0.2">
      <c r="B31" s="23">
        <v>3</v>
      </c>
      <c r="C31" s="24" t="str">
        <f>IFERROR(IF(tblSales[[#This Row],[معرف المنتج]]&lt;&gt;"",VLOOKUP(tblSales[معرف المنتج],tblProducts[[معرف المنتج]:[الاسم]],2,FALSE),""),"معرف منتج غير معروف")</f>
        <v>الشماسي</v>
      </c>
      <c r="D31" s="25">
        <v>41043</v>
      </c>
      <c r="E31" s="26">
        <v>33</v>
      </c>
      <c r="F31" s="27">
        <v>30</v>
      </c>
      <c r="G31" s="26">
        <v>881</v>
      </c>
      <c r="H31" s="26">
        <v>1149</v>
      </c>
      <c r="I31" s="26">
        <f>tblSales[[#This Row],[الوحدات المبيعة (التجزئة)]]+tblSales[[#This Row],[الوحدات المبيعة (الجملة)]]</f>
        <v>2030</v>
      </c>
      <c r="J31" s="46">
        <f>tblSales[[#This Row],[الوحدات المبيعة (التجزئة)]]*tblSales[[#This Row],[سعر التجزئة للوحدة]]+tblSales[[#This Row],[الوحدات المبيعة (الجملة)]]*tblSales[[#This Row],[سعر الوحدة في الجملة*]]</f>
        <v>63543</v>
      </c>
    </row>
    <row r="32" spans="2:10" ht="17.25" customHeight="1" x14ac:dyDescent="0.2">
      <c r="B32" s="23">
        <v>4</v>
      </c>
      <c r="C32" s="24" t="str">
        <f>IFERROR(IF(tblSales[[#This Row],[معرف المنتج]]&lt;&gt;"",VLOOKUP(tblSales[معرف المنتج],tblProducts[[معرف المنتج]:[الاسم]],2,FALSE),""),"معرف منتج غير معروف")</f>
        <v>زجاجات المياه</v>
      </c>
      <c r="D32" s="25">
        <v>41043</v>
      </c>
      <c r="E32" s="26">
        <v>29</v>
      </c>
      <c r="F32" s="27">
        <v>27</v>
      </c>
      <c r="G32" s="26">
        <v>802</v>
      </c>
      <c r="H32" s="26">
        <v>1548</v>
      </c>
      <c r="I32" s="26">
        <f>tblSales[[#This Row],[الوحدات المبيعة (التجزئة)]]+tblSales[[#This Row],[الوحدات المبيعة (الجملة)]]</f>
        <v>2350</v>
      </c>
      <c r="J32" s="46">
        <f>tblSales[[#This Row],[الوحدات المبيعة (التجزئة)]]*tblSales[[#This Row],[سعر التجزئة للوحدة]]+tblSales[[#This Row],[الوحدات المبيعة (الجملة)]]*tblSales[[#This Row],[سعر الوحدة في الجملة*]]</f>
        <v>65054</v>
      </c>
    </row>
    <row r="33" spans="2:10" ht="17.25" customHeight="1" x14ac:dyDescent="0.2">
      <c r="B33" s="23">
        <v>5</v>
      </c>
      <c r="C33" s="24" t="str">
        <f>IFERROR(IF(tblSales[[#This Row],[معرف المنتج]]&lt;&gt;"",VLOOKUP(tblSales[معرف المنتج],tblProducts[[معرف المنتج]:[الاسم]],2,FALSE),""),"معرف منتج غير معروف")</f>
        <v>السراويل القصيرة</v>
      </c>
      <c r="D33" s="25">
        <v>41619</v>
      </c>
      <c r="E33" s="26">
        <v>24</v>
      </c>
      <c r="F33" s="27">
        <v>15</v>
      </c>
      <c r="G33" s="26">
        <v>824</v>
      </c>
      <c r="H33" s="26">
        <v>1994</v>
      </c>
      <c r="I33" s="26">
        <f>tblSales[[#This Row],[الوحدات المبيعة (التجزئة)]]+tblSales[[#This Row],[الوحدات المبيعة (الجملة)]]</f>
        <v>2818</v>
      </c>
      <c r="J33" s="46">
        <f>tblSales[[#This Row],[الوحدات المبيعة (التجزئة)]]*tblSales[[#This Row],[سعر التجزئة للوحدة]]+tblSales[[#This Row],[الوحدات المبيعة (الجملة)]]*tblSales[[#This Row],[سعر الوحدة في الجملة*]]</f>
        <v>49686</v>
      </c>
    </row>
  </sheetData>
  <printOptions horizontalCentered="1"/>
  <pageMargins left="0.45" right="0.45" top="0.5" bottom="0.5" header="0.3" footer="0.3"/>
  <pageSetup scale="51" fitToHeight="0" orientation="portrait" r:id="rId1"/>
  <headerFooter differentFirst="1">
    <oddFooter>الصفحة &amp;P من &amp;N</oddFooter>
  </headerFooter>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6" tint="0.59999389629810485"/>
    <pageSetUpPr fitToPage="1"/>
  </sheetPr>
  <dimension ref="B1:F18"/>
  <sheetViews>
    <sheetView showGridLines="0" rightToLeft="1" zoomScaleNormal="100" workbookViewId="0"/>
  </sheetViews>
  <sheetFormatPr defaultRowHeight="32.25" customHeight="1" x14ac:dyDescent="0.2"/>
  <cols>
    <col min="1" max="1" width="3.5703125" style="5" customWidth="1"/>
    <col min="2" max="2" width="12.140625" style="5" customWidth="1"/>
    <col min="3" max="3" width="19.7109375" style="5" customWidth="1"/>
    <col min="4" max="4" width="54" style="5" customWidth="1"/>
    <col min="5" max="5" width="21" style="5" customWidth="1"/>
    <col min="6" max="6" width="23.140625" style="5" customWidth="1"/>
    <col min="7" max="7" width="3.5703125" style="5" customWidth="1"/>
    <col min="8" max="16384" width="9.140625" style="5"/>
  </cols>
  <sheetData>
    <row r="1" spans="2:6" ht="47.25" customHeight="1" x14ac:dyDescent="0.4">
      <c r="B1" s="18" t="s">
        <v>0</v>
      </c>
    </row>
    <row r="2" spans="2:6" ht="15" customHeight="1" x14ac:dyDescent="0.2"/>
    <row r="3" spans="2:6" ht="15" customHeight="1" x14ac:dyDescent="0.2">
      <c r="B3" s="29" t="s">
        <v>21</v>
      </c>
    </row>
    <row r="4" spans="2:6" ht="15" customHeight="1" x14ac:dyDescent="0.2">
      <c r="B4" s="5" t="s">
        <v>22</v>
      </c>
    </row>
    <row r="5" spans="2:6" ht="15" customHeight="1" x14ac:dyDescent="0.2">
      <c r="B5" s="5" t="s">
        <v>26</v>
      </c>
    </row>
    <row r="6" spans="2:6" ht="15" customHeight="1" x14ac:dyDescent="0.2">
      <c r="B6" s="5" t="s">
        <v>23</v>
      </c>
    </row>
    <row r="7" spans="2:6" ht="15" customHeight="1" x14ac:dyDescent="0.2">
      <c r="B7" s="5" t="s">
        <v>27</v>
      </c>
    </row>
    <row r="8" spans="2:6" ht="15" customHeight="1" x14ac:dyDescent="0.2">
      <c r="B8" s="30" t="s">
        <v>25</v>
      </c>
      <c r="F8" s="31" t="s">
        <v>37</v>
      </c>
    </row>
    <row r="9" spans="2:6" ht="15" customHeight="1" x14ac:dyDescent="0.2"/>
    <row r="10" spans="2:6" ht="19.5" customHeight="1" x14ac:dyDescent="0.2">
      <c r="B10" s="32" t="s">
        <v>7</v>
      </c>
      <c r="C10" s="32" t="s">
        <v>1</v>
      </c>
      <c r="D10" s="32" t="s">
        <v>2</v>
      </c>
      <c r="E10" s="33" t="s">
        <v>3</v>
      </c>
      <c r="F10" s="34" t="s">
        <v>4</v>
      </c>
    </row>
    <row r="11" spans="2:6" ht="32.25" customHeight="1" x14ac:dyDescent="0.2">
      <c r="B11" s="34">
        <v>1</v>
      </c>
      <c r="C11" s="32" t="s">
        <v>16</v>
      </c>
      <c r="D11" s="35" t="s">
        <v>28</v>
      </c>
      <c r="E11" s="28">
        <v>22</v>
      </c>
      <c r="F11" s="28">
        <v>15</v>
      </c>
    </row>
    <row r="12" spans="2:6" ht="32.25" customHeight="1" x14ac:dyDescent="0.2">
      <c r="B12" s="34">
        <v>2</v>
      </c>
      <c r="C12" s="32" t="s">
        <v>5</v>
      </c>
      <c r="D12" s="35" t="s">
        <v>35</v>
      </c>
      <c r="E12" s="28">
        <v>10</v>
      </c>
      <c r="F12" s="28">
        <v>6</v>
      </c>
    </row>
    <row r="13" spans="2:6" ht="32.25" customHeight="1" x14ac:dyDescent="0.2">
      <c r="B13" s="34">
        <v>3</v>
      </c>
      <c r="C13" s="32" t="s">
        <v>6</v>
      </c>
      <c r="D13" s="35" t="s">
        <v>34</v>
      </c>
      <c r="E13" s="28">
        <v>30</v>
      </c>
      <c r="F13" s="28">
        <v>20</v>
      </c>
    </row>
    <row r="14" spans="2:6" ht="32.25" customHeight="1" x14ac:dyDescent="0.2">
      <c r="B14" s="34">
        <v>4</v>
      </c>
      <c r="C14" s="32" t="s">
        <v>33</v>
      </c>
      <c r="D14" s="35" t="s">
        <v>36</v>
      </c>
      <c r="E14" s="28">
        <v>7</v>
      </c>
      <c r="F14" s="28">
        <v>5</v>
      </c>
    </row>
    <row r="15" spans="2:6" ht="32.25" customHeight="1" x14ac:dyDescent="0.2">
      <c r="B15" s="34">
        <v>5</v>
      </c>
      <c r="C15" s="32" t="s">
        <v>17</v>
      </c>
      <c r="D15" s="35" t="s">
        <v>32</v>
      </c>
      <c r="E15" s="28">
        <v>15</v>
      </c>
      <c r="F15" s="28">
        <v>8</v>
      </c>
    </row>
    <row r="16" spans="2:6" ht="32.25" customHeight="1" x14ac:dyDescent="0.2">
      <c r="B16" s="47"/>
      <c r="C16" s="47"/>
      <c r="D16" s="47"/>
      <c r="E16" s="47"/>
      <c r="F16" s="47"/>
    </row>
    <row r="17" spans="5:6" ht="32.25" customHeight="1" x14ac:dyDescent="0.2">
      <c r="F17" s="31" t="s">
        <v>19</v>
      </c>
    </row>
    <row r="18" spans="5:6" ht="32.25" customHeight="1" x14ac:dyDescent="0.2">
      <c r="E18" s="36"/>
      <c r="F18" s="37" t="s">
        <v>20</v>
      </c>
    </row>
  </sheetData>
  <mergeCells count="1">
    <mergeCell ref="B16:F16"/>
  </mergeCells>
  <hyperlinks>
    <hyperlink ref="B8" r:id="rId1"/>
  </hyperlinks>
  <printOptions horizontalCentered="1"/>
  <pageMargins left="0.45" right="0.45" top="0.5" bottom="0.5" header="0.3" footer="0.3"/>
  <pageSetup scale="60" fitToHeight="0" orientation="portrait" r:id="rId2"/>
  <headerFooter differentFirst="1">
    <oddFooter>&amp;Cالصفحة &amp;P من &amp;N</oddFooter>
  </headerFooter>
  <drawing r:id="rId3"/>
  <tableParts count="1">
    <tablePart r:id="rId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1:D33"/>
  <sheetViews>
    <sheetView showGridLines="0" rightToLeft="1" workbookViewId="0">
      <selection activeCell="C13" sqref="C13"/>
    </sheetView>
  </sheetViews>
  <sheetFormatPr defaultRowHeight="12.75" x14ac:dyDescent="0.2"/>
  <cols>
    <col min="1" max="1" width="3.5703125" style="5" customWidth="1"/>
    <col min="2" max="2" width="18.85546875" style="5" customWidth="1"/>
    <col min="3" max="3" width="18.5703125" style="5" customWidth="1"/>
    <col min="4" max="4" width="26.28515625" style="5" customWidth="1"/>
    <col min="5" max="5" width="7.7109375" style="5" customWidth="1"/>
    <col min="6" max="6" width="27.85546875" style="5" customWidth="1"/>
    <col min="7" max="7" width="17" style="5" customWidth="1"/>
    <col min="8" max="9" width="13" style="5" customWidth="1"/>
    <col min="10" max="10" width="5.7109375" style="5" customWidth="1"/>
    <col min="11" max="26" width="5" style="5" customWidth="1"/>
    <col min="27" max="27" width="11.28515625" style="5" bestFit="1" customWidth="1"/>
    <col min="28" max="16384" width="9.140625" style="5"/>
  </cols>
  <sheetData>
    <row r="1" spans="2:4" ht="47.25" customHeight="1" x14ac:dyDescent="0.4">
      <c r="B1" s="3" t="s">
        <v>29</v>
      </c>
      <c r="C1" s="6"/>
      <c r="D1" s="6"/>
    </row>
    <row r="2" spans="2:4" ht="48.75" customHeight="1" x14ac:dyDescent="0.2">
      <c r="B2" s="48" t="s">
        <v>31</v>
      </c>
      <c r="C2" s="48"/>
      <c r="D2" s="48"/>
    </row>
    <row r="3" spans="2:4" ht="23.25" customHeight="1" x14ac:dyDescent="0.2">
      <c r="B3" s="7" t="s">
        <v>24</v>
      </c>
      <c r="C3" s="7" t="str">
        <f>IF(LEN(B5),B5,"بلا")</f>
        <v>الصنادل</v>
      </c>
      <c r="D3" s="8"/>
    </row>
    <row r="4" spans="2:4" x14ac:dyDescent="0.2">
      <c r="B4" s="38" t="s">
        <v>8</v>
      </c>
      <c r="C4" s="38" t="s">
        <v>3</v>
      </c>
      <c r="D4" s="39" t="s">
        <v>43</v>
      </c>
    </row>
    <row r="5" spans="2:4" x14ac:dyDescent="0.2">
      <c r="B5" s="39" t="s">
        <v>5</v>
      </c>
      <c r="C5" s="40">
        <v>38</v>
      </c>
      <c r="D5" s="41">
        <v>2464</v>
      </c>
    </row>
    <row r="6" spans="2:4" x14ac:dyDescent="0.2">
      <c r="B6" s="39"/>
      <c r="C6" s="40">
        <v>50</v>
      </c>
      <c r="D6" s="41">
        <v>1777</v>
      </c>
    </row>
    <row r="7" spans="2:4" x14ac:dyDescent="0.2">
      <c r="B7" s="39"/>
      <c r="C7" s="40">
        <v>64</v>
      </c>
      <c r="D7" s="41">
        <v>2539</v>
      </c>
    </row>
    <row r="8" spans="2:4" x14ac:dyDescent="0.2">
      <c r="B8" s="39"/>
      <c r="C8" s="40">
        <v>70</v>
      </c>
      <c r="D8" s="41">
        <v>1787</v>
      </c>
    </row>
    <row r="9" spans="2:4" x14ac:dyDescent="0.2">
      <c r="B9" s="39"/>
      <c r="C9" s="40">
        <v>83</v>
      </c>
      <c r="D9" s="41">
        <v>1758</v>
      </c>
    </row>
    <row r="10" spans="2:4" x14ac:dyDescent="0.2">
      <c r="B10" s="39"/>
      <c r="C10" s="40">
        <v>91</v>
      </c>
      <c r="D10" s="41">
        <v>2715</v>
      </c>
    </row>
    <row r="11" spans="2:4" ht="13.5" x14ac:dyDescent="0.25">
      <c r="B11" s="1"/>
      <c r="C11" s="1"/>
      <c r="D11" s="1"/>
    </row>
    <row r="12" spans="2:4" ht="13.5" x14ac:dyDescent="0.25">
      <c r="B12" s="1"/>
      <c r="C12" s="1"/>
      <c r="D12" s="1"/>
    </row>
    <row r="13" spans="2:4" ht="13.5" x14ac:dyDescent="0.25">
      <c r="B13" s="1"/>
      <c r="C13" s="1"/>
      <c r="D13" s="1"/>
    </row>
    <row r="14" spans="2:4" ht="13.5" x14ac:dyDescent="0.25">
      <c r="B14" s="1"/>
      <c r="C14" s="1"/>
      <c r="D14" s="1"/>
    </row>
    <row r="15" spans="2:4" ht="13.5" x14ac:dyDescent="0.25">
      <c r="B15" s="1"/>
      <c r="C15" s="1"/>
      <c r="D15" s="1"/>
    </row>
    <row r="16" spans="2:4" ht="13.5" x14ac:dyDescent="0.25">
      <c r="B16" s="1"/>
      <c r="C16" s="1"/>
      <c r="D16" s="1"/>
    </row>
    <row r="17" spans="2:4" ht="13.5" x14ac:dyDescent="0.25">
      <c r="B17" s="1"/>
      <c r="C17" s="1"/>
      <c r="D17" s="1"/>
    </row>
    <row r="18" spans="2:4" ht="13.5" x14ac:dyDescent="0.25">
      <c r="B18" s="1"/>
      <c r="C18" s="1"/>
      <c r="D18" s="1"/>
    </row>
    <row r="19" spans="2:4" ht="13.5" x14ac:dyDescent="0.25">
      <c r="B19" s="1"/>
      <c r="C19" s="1"/>
      <c r="D19" s="1"/>
    </row>
    <row r="20" spans="2:4" ht="13.5" x14ac:dyDescent="0.25">
      <c r="B20" s="1"/>
      <c r="C20" s="1"/>
      <c r="D20" s="1"/>
    </row>
    <row r="21" spans="2:4" ht="13.5" x14ac:dyDescent="0.25">
      <c r="B21" s="1"/>
      <c r="C21" s="1"/>
      <c r="D21" s="1"/>
    </row>
    <row r="22" spans="2:4" ht="13.5" x14ac:dyDescent="0.25">
      <c r="B22" s="1"/>
      <c r="C22" s="1"/>
      <c r="D22" s="1"/>
    </row>
    <row r="23" spans="2:4" ht="13.5" x14ac:dyDescent="0.25">
      <c r="B23" s="1"/>
      <c r="C23" s="1"/>
      <c r="D23" s="1"/>
    </row>
    <row r="24" spans="2:4" ht="13.5" x14ac:dyDescent="0.25">
      <c r="B24" s="1"/>
      <c r="C24" s="1"/>
      <c r="D24" s="1"/>
    </row>
    <row r="25" spans="2:4" ht="13.5" x14ac:dyDescent="0.25">
      <c r="B25" s="1"/>
      <c r="C25" s="1"/>
      <c r="D25" s="1"/>
    </row>
    <row r="26" spans="2:4" ht="13.5" x14ac:dyDescent="0.25">
      <c r="B26" s="1"/>
      <c r="C26" s="1"/>
      <c r="D26" s="1"/>
    </row>
    <row r="27" spans="2:4" ht="13.5" x14ac:dyDescent="0.25">
      <c r="B27" s="1"/>
      <c r="C27" s="1"/>
      <c r="D27" s="1"/>
    </row>
    <row r="28" spans="2:4" ht="13.5" x14ac:dyDescent="0.25">
      <c r="B28" s="1"/>
      <c r="C28" s="1"/>
      <c r="D28" s="1"/>
    </row>
    <row r="29" spans="2:4" ht="13.5" x14ac:dyDescent="0.25">
      <c r="B29" s="1"/>
      <c r="C29" s="1"/>
      <c r="D29" s="1"/>
    </row>
    <row r="30" spans="2:4" ht="13.5" x14ac:dyDescent="0.25">
      <c r="B30" s="1"/>
      <c r="C30" s="1"/>
      <c r="D30" s="1"/>
    </row>
    <row r="31" spans="2:4" ht="13.5" x14ac:dyDescent="0.25">
      <c r="B31" s="1"/>
      <c r="C31" s="1"/>
      <c r="D31" s="1"/>
    </row>
    <row r="32" spans="2:4" ht="13.5" x14ac:dyDescent="0.25">
      <c r="B32" s="1"/>
      <c r="C32" s="1"/>
      <c r="D32" s="1"/>
    </row>
    <row r="33" spans="2:4" ht="13.5" x14ac:dyDescent="0.25">
      <c r="B33" s="1"/>
      <c r="C33" s="1"/>
      <c r="D33" s="1"/>
    </row>
  </sheetData>
  <mergeCells count="1">
    <mergeCell ref="B2:D2"/>
  </mergeCells>
  <pageMargins left="0.7" right="0.7" top="0.75" bottom="0.75" header="0.3" footer="0.3"/>
  <pageSetup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1:G10"/>
  <sheetViews>
    <sheetView showGridLines="0" rightToLeft="1" topLeftCell="A2" workbookViewId="0">
      <selection activeCell="G2" sqref="G2"/>
    </sheetView>
  </sheetViews>
  <sheetFormatPr defaultRowHeight="12.75" x14ac:dyDescent="0.2"/>
  <cols>
    <col min="1" max="1" width="3.5703125" style="2" customWidth="1"/>
    <col min="2" max="2" width="29.28515625" style="2" customWidth="1"/>
    <col min="3" max="3" width="12.28515625" style="2" customWidth="1"/>
    <col min="4" max="4" width="9.42578125" style="2" customWidth="1"/>
    <col min="5" max="5" width="7.42578125" style="2" customWidth="1"/>
    <col min="6" max="6" width="14.140625" style="2" customWidth="1"/>
    <col min="7" max="7" width="11.85546875" style="2" customWidth="1"/>
    <col min="8" max="8" width="11.28515625" style="2" customWidth="1"/>
    <col min="9" max="9" width="11.28515625" style="2" bestFit="1" customWidth="1"/>
    <col min="10" max="26" width="5" style="2" customWidth="1"/>
    <col min="27" max="27" width="11.28515625" style="2" bestFit="1" customWidth="1"/>
    <col min="28" max="16384" width="9.140625" style="2"/>
  </cols>
  <sheetData>
    <row r="1" spans="2:7" ht="47.25" customHeight="1" x14ac:dyDescent="0.4">
      <c r="B1" s="3" t="s">
        <v>30</v>
      </c>
    </row>
    <row r="2" spans="2:7" ht="48.75" customHeight="1" x14ac:dyDescent="0.2">
      <c r="B2" s="49" t="s">
        <v>31</v>
      </c>
      <c r="C2" s="49"/>
      <c r="D2" s="49"/>
      <c r="E2" s="4"/>
      <c r="F2" s="4"/>
      <c r="G2" s="4"/>
    </row>
    <row r="3" spans="2:7" ht="13.5" x14ac:dyDescent="0.25">
      <c r="B3" s="42" t="s">
        <v>43</v>
      </c>
      <c r="C3" s="42" t="s">
        <v>8</v>
      </c>
      <c r="D3"/>
      <c r="E3"/>
      <c r="F3"/>
      <c r="G3"/>
    </row>
    <row r="4" spans="2:7" ht="13.5" x14ac:dyDescent="0.25">
      <c r="B4" s="42" t="s">
        <v>9</v>
      </c>
      <c r="C4" s="43" t="s">
        <v>5</v>
      </c>
      <c r="D4"/>
      <c r="E4"/>
      <c r="F4"/>
      <c r="G4"/>
    </row>
    <row r="5" spans="2:7" ht="13.5" x14ac:dyDescent="0.25">
      <c r="B5" s="44" t="s">
        <v>38</v>
      </c>
      <c r="C5" s="45">
        <v>1787</v>
      </c>
      <c r="D5"/>
      <c r="E5"/>
      <c r="F5"/>
      <c r="G5"/>
    </row>
    <row r="6" spans="2:7" ht="13.5" x14ac:dyDescent="0.25">
      <c r="B6" s="44" t="s">
        <v>39</v>
      </c>
      <c r="C6" s="45">
        <v>4222</v>
      </c>
      <c r="D6"/>
      <c r="E6"/>
      <c r="F6"/>
      <c r="G6"/>
    </row>
    <row r="7" spans="2:7" ht="13.5" x14ac:dyDescent="0.25">
      <c r="B7" s="44" t="s">
        <v>40</v>
      </c>
      <c r="C7" s="45">
        <v>1777</v>
      </c>
      <c r="D7"/>
      <c r="E7"/>
      <c r="F7"/>
      <c r="G7"/>
    </row>
    <row r="8" spans="2:7" ht="13.5" x14ac:dyDescent="0.25">
      <c r="B8" s="44" t="s">
        <v>41</v>
      </c>
      <c r="C8" s="45">
        <v>2715</v>
      </c>
      <c r="D8"/>
      <c r="E8"/>
      <c r="F8"/>
      <c r="G8"/>
    </row>
    <row r="9" spans="2:7" ht="13.5" x14ac:dyDescent="0.25">
      <c r="B9" s="44" t="s">
        <v>42</v>
      </c>
      <c r="C9" s="45">
        <v>2539</v>
      </c>
      <c r="D9"/>
      <c r="E9"/>
      <c r="F9"/>
      <c r="G9"/>
    </row>
    <row r="10" spans="2:7" ht="13.5" x14ac:dyDescent="0.25">
      <c r="B10"/>
      <c r="C10"/>
      <c r="D10"/>
      <c r="E10"/>
      <c r="F10"/>
      <c r="G10"/>
    </row>
  </sheetData>
  <mergeCells count="1">
    <mergeCell ref="B2:D2"/>
  </mergeCells>
  <pageMargins left="0.7" right="0.7" top="0.75" bottom="0.75" header="0.3" footer="0.3"/>
  <pageSetup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so-contentType ?>
<FormTemplates xmlns="http://schemas.microsoft.com/sharepoint/v3/contenttype/forms">
  <Display>DocumentLibraryForm</Display>
  <Edit>AssetEditForm</Edit>
  <New>DocumentLibraryForm</New>
</FormTemplates>
</file>

<file path=customXml/itemProps1.xml><?xml version="1.0" encoding="utf-8"?>
<ds:datastoreItem xmlns:ds="http://schemas.openxmlformats.org/officeDocument/2006/customXml" ds:itemID="{801DB26A-4ECE-4D39-9F70-79B5B685303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5</vt:i4>
      </vt:variant>
      <vt:variant>
        <vt:lpstr>نطاقات تمت تسميتها</vt:lpstr>
      </vt:variant>
      <vt:variant>
        <vt:i4>3</vt:i4>
      </vt:variant>
    </vt:vector>
  </HeadingPairs>
  <TitlesOfParts>
    <vt:vector size="8" baseType="lpstr">
      <vt:lpstr>تقرير مبيعات المنتجات</vt:lpstr>
      <vt:lpstr>البيانات الفعلية</vt:lpstr>
      <vt:lpstr>قائمة الأسعار</vt:lpstr>
      <vt:lpstr>PivotTable الأسعار</vt:lpstr>
      <vt:lpstr>PivotTable اتجاه المبيعات</vt:lpstr>
      <vt:lpstr>'البيانات الفعلية'!Print_Titles</vt:lpstr>
      <vt:lpstr>'قائمة الأسعار'!Print_Titles</vt:lpstr>
      <vt:lpstr>SelectedProduct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aaa3.com</dc:creator>
  <cp:keywords/>
  <cp:lastModifiedBy>aaa3.com</cp:lastModifiedBy>
  <dcterms:created xsi:type="dcterms:W3CDTF">2015-11-02T23:25:30Z</dcterms:created>
  <dcterms:modified xsi:type="dcterms:W3CDTF">2016-01-21T00:13:45Z</dcterms:modified>
  <cp:version/>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TemplateID">
    <vt:lpwstr>TC034289169991</vt:lpwstr>
  </property>
</Properties>
</file>